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4" i="1" l="1"/>
  <c r="H4" i="1" s="1"/>
  <c r="P1" i="1"/>
  <c r="H1" i="1" s="1"/>
  <c r="A2" i="1" l="1"/>
  <c r="A3" i="1" l="1"/>
  <c r="B3" i="1" s="1"/>
  <c r="B1" i="1"/>
  <c r="B2" i="1"/>
  <c r="A4" i="1" l="1"/>
  <c r="A5" i="1" l="1"/>
  <c r="B4" i="1"/>
  <c r="A6" i="1" l="1"/>
  <c r="B5" i="1"/>
  <c r="A7" i="1" l="1"/>
  <c r="B6" i="1"/>
  <c r="A8" i="1" l="1"/>
  <c r="B7" i="1"/>
  <c r="A9" i="1" l="1"/>
  <c r="B8" i="1"/>
  <c r="A10" i="1" l="1"/>
  <c r="B9" i="1"/>
  <c r="A11" i="1" l="1"/>
  <c r="B10" i="1"/>
  <c r="A12" i="1" l="1"/>
  <c r="B12" i="1" s="1"/>
  <c r="B11" i="1"/>
  <c r="A13" i="1" l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A31" i="1" l="1"/>
  <c r="B30" i="1"/>
  <c r="A32" i="1" l="1"/>
  <c r="B31" i="1"/>
  <c r="A33" i="1" l="1"/>
  <c r="B32" i="1"/>
  <c r="A34" i="1" l="1"/>
  <c r="B33" i="1"/>
  <c r="A35" i="1" l="1"/>
  <c r="B34" i="1"/>
  <c r="A36" i="1" l="1"/>
  <c r="B35" i="1"/>
  <c r="A37" i="1" l="1"/>
  <c r="B36" i="1"/>
  <c r="A38" i="1" l="1"/>
  <c r="B37" i="1"/>
  <c r="A39" i="1" l="1"/>
  <c r="B38" i="1"/>
  <c r="A40" i="1" l="1"/>
  <c r="B39" i="1"/>
  <c r="A41" i="1" l="1"/>
  <c r="B40" i="1"/>
  <c r="A42" i="1" l="1"/>
  <c r="B41" i="1"/>
  <c r="A43" i="1" l="1"/>
  <c r="B42" i="1"/>
  <c r="A44" i="1" l="1"/>
  <c r="B43" i="1"/>
  <c r="A45" i="1" l="1"/>
  <c r="B44" i="1"/>
  <c r="A46" i="1" l="1"/>
  <c r="B45" i="1"/>
  <c r="A47" i="1" l="1"/>
  <c r="B46" i="1"/>
  <c r="A48" i="1" l="1"/>
  <c r="B47" i="1"/>
  <c r="A49" i="1" l="1"/>
  <c r="B48" i="1"/>
  <c r="A50" i="1" l="1"/>
  <c r="B49" i="1"/>
  <c r="A51" i="1" l="1"/>
  <c r="B50" i="1"/>
  <c r="A52" i="1" l="1"/>
  <c r="B51" i="1"/>
  <c r="A53" i="1" l="1"/>
  <c r="B52" i="1"/>
  <c r="A54" i="1" l="1"/>
  <c r="B53" i="1"/>
  <c r="A55" i="1" l="1"/>
  <c r="B54" i="1"/>
  <c r="A56" i="1" l="1"/>
  <c r="B55" i="1"/>
  <c r="A57" i="1" l="1"/>
  <c r="B56" i="1"/>
  <c r="A58" i="1" l="1"/>
  <c r="B57" i="1"/>
  <c r="A59" i="1" l="1"/>
  <c r="B58" i="1"/>
  <c r="A60" i="1" l="1"/>
  <c r="B59" i="1"/>
  <c r="A61" i="1" l="1"/>
  <c r="B60" i="1"/>
  <c r="A62" i="1" l="1"/>
  <c r="B61" i="1"/>
  <c r="A63" i="1" l="1"/>
  <c r="B62" i="1"/>
  <c r="A64" i="1" l="1"/>
  <c r="B63" i="1"/>
  <c r="A65" i="1" l="1"/>
  <c r="B64" i="1"/>
  <c r="A66" i="1" l="1"/>
  <c r="B65" i="1"/>
  <c r="A67" i="1" l="1"/>
  <c r="B66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A89" i="1" l="1"/>
  <c r="B88" i="1"/>
  <c r="A90" i="1" l="1"/>
  <c r="B89" i="1"/>
  <c r="A91" i="1" l="1"/>
  <c r="B90" i="1"/>
  <c r="A92" i="1" l="1"/>
  <c r="B91" i="1"/>
  <c r="A93" i="1" l="1"/>
  <c r="B92" i="1"/>
  <c r="A94" i="1" l="1"/>
  <c r="B93" i="1"/>
  <c r="A95" i="1" l="1"/>
  <c r="B94" i="1"/>
  <c r="A96" i="1" l="1"/>
  <c r="B95" i="1"/>
  <c r="A97" i="1" l="1"/>
  <c r="B96" i="1"/>
  <c r="A98" i="1" l="1"/>
  <c r="B97" i="1"/>
  <c r="A99" i="1" l="1"/>
  <c r="B98" i="1"/>
  <c r="A100" i="1" l="1"/>
  <c r="B99" i="1"/>
  <c r="A101" i="1" l="1"/>
  <c r="B100" i="1"/>
  <c r="A102" i="1" l="1"/>
  <c r="B101" i="1"/>
  <c r="A103" i="1" l="1"/>
  <c r="B102" i="1"/>
  <c r="A104" i="1" l="1"/>
  <c r="B103" i="1"/>
  <c r="A105" i="1" l="1"/>
  <c r="B104" i="1"/>
  <c r="A106" i="1" l="1"/>
  <c r="B105" i="1"/>
  <c r="A107" i="1" l="1"/>
  <c r="B106" i="1"/>
  <c r="A108" i="1" l="1"/>
  <c r="B107" i="1"/>
  <c r="A109" i="1" l="1"/>
  <c r="B108" i="1"/>
  <c r="A110" i="1" l="1"/>
  <c r="B109" i="1"/>
  <c r="A111" i="1" l="1"/>
  <c r="B110" i="1"/>
  <c r="A112" i="1" l="1"/>
  <c r="B111" i="1"/>
  <c r="A113" i="1" l="1"/>
  <c r="B112" i="1"/>
  <c r="A114" i="1" l="1"/>
  <c r="B113" i="1"/>
  <c r="A115" i="1" l="1"/>
  <c r="B114" i="1"/>
  <c r="A116" i="1" l="1"/>
  <c r="B115" i="1"/>
  <c r="A117" i="1" l="1"/>
  <c r="B116" i="1"/>
  <c r="A118" i="1" l="1"/>
  <c r="B117" i="1"/>
  <c r="A119" i="1" l="1"/>
  <c r="B118" i="1"/>
  <c r="A120" i="1" l="1"/>
  <c r="B119" i="1"/>
  <c r="A121" i="1" l="1"/>
  <c r="B120" i="1"/>
  <c r="A122" i="1" l="1"/>
  <c r="B121" i="1"/>
  <c r="A123" i="1" l="1"/>
  <c r="B122" i="1"/>
  <c r="A124" i="1" l="1"/>
  <c r="B123" i="1"/>
  <c r="A125" i="1" l="1"/>
  <c r="B124" i="1"/>
  <c r="A126" i="1" l="1"/>
  <c r="B125" i="1"/>
  <c r="A127" i="1" l="1"/>
  <c r="B126" i="1"/>
  <c r="A128" i="1" l="1"/>
  <c r="B127" i="1"/>
  <c r="A129" i="1" l="1"/>
  <c r="B128" i="1"/>
  <c r="A130" i="1" l="1"/>
  <c r="B129" i="1"/>
  <c r="A131" i="1" l="1"/>
  <c r="B130" i="1"/>
  <c r="A132" i="1" l="1"/>
  <c r="B131" i="1"/>
  <c r="A133" i="1" l="1"/>
  <c r="B132" i="1"/>
  <c r="A134" i="1" l="1"/>
  <c r="B133" i="1"/>
  <c r="A135" i="1" l="1"/>
  <c r="B134" i="1"/>
  <c r="A136" i="1" l="1"/>
  <c r="B135" i="1"/>
  <c r="A137" i="1" l="1"/>
  <c r="B136" i="1"/>
  <c r="A138" i="1" l="1"/>
  <c r="B137" i="1"/>
  <c r="A139" i="1" l="1"/>
  <c r="B138" i="1"/>
  <c r="A140" i="1" l="1"/>
  <c r="B139" i="1"/>
  <c r="A141" i="1" l="1"/>
  <c r="B140" i="1"/>
  <c r="A142" i="1" l="1"/>
  <c r="B141" i="1"/>
  <c r="A143" i="1" l="1"/>
  <c r="B142" i="1"/>
  <c r="A144" i="1" l="1"/>
  <c r="B143" i="1"/>
  <c r="A145" i="1" l="1"/>
  <c r="B144" i="1"/>
  <c r="A146" i="1" l="1"/>
  <c r="B145" i="1"/>
  <c r="A147" i="1" l="1"/>
  <c r="B146" i="1"/>
  <c r="A148" i="1" l="1"/>
  <c r="B147" i="1"/>
  <c r="A149" i="1" l="1"/>
  <c r="B148" i="1"/>
  <c r="A150" i="1" l="1"/>
  <c r="B149" i="1"/>
  <c r="A151" i="1" l="1"/>
  <c r="B150" i="1"/>
  <c r="A152" i="1" l="1"/>
  <c r="B151" i="1"/>
  <c r="A153" i="1" l="1"/>
  <c r="B152" i="1"/>
  <c r="A154" i="1" l="1"/>
  <c r="B153" i="1"/>
  <c r="A155" i="1" l="1"/>
  <c r="B154" i="1"/>
  <c r="A156" i="1" l="1"/>
  <c r="B155" i="1"/>
  <c r="A157" i="1" l="1"/>
  <c r="B156" i="1"/>
  <c r="A158" i="1" l="1"/>
  <c r="B157" i="1"/>
  <c r="A159" i="1" l="1"/>
  <c r="B158" i="1"/>
  <c r="A160" i="1" l="1"/>
  <c r="B159" i="1"/>
  <c r="A161" i="1" l="1"/>
  <c r="B160" i="1"/>
  <c r="A162" i="1" l="1"/>
  <c r="B161" i="1"/>
  <c r="A163" i="1" l="1"/>
  <c r="B162" i="1"/>
  <c r="A164" i="1" l="1"/>
  <c r="B163" i="1"/>
  <c r="A165" i="1" l="1"/>
  <c r="B164" i="1"/>
  <c r="A166" i="1" l="1"/>
  <c r="B165" i="1"/>
  <c r="A167" i="1" l="1"/>
  <c r="B166" i="1"/>
  <c r="A168" i="1" l="1"/>
  <c r="B167" i="1"/>
  <c r="A169" i="1" l="1"/>
  <c r="B168" i="1"/>
  <c r="A170" i="1" l="1"/>
  <c r="B169" i="1"/>
  <c r="A171" i="1" l="1"/>
  <c r="B170" i="1"/>
  <c r="A172" i="1" l="1"/>
  <c r="B171" i="1"/>
  <c r="A173" i="1" l="1"/>
  <c r="B172" i="1"/>
  <c r="A174" i="1" l="1"/>
  <c r="B173" i="1"/>
  <c r="A175" i="1" l="1"/>
  <c r="B174" i="1"/>
  <c r="A176" i="1" l="1"/>
  <c r="B175" i="1"/>
  <c r="A177" i="1" l="1"/>
  <c r="B176" i="1"/>
  <c r="A178" i="1" l="1"/>
  <c r="B177" i="1"/>
  <c r="A179" i="1" l="1"/>
  <c r="B178" i="1"/>
  <c r="A180" i="1" l="1"/>
  <c r="B179" i="1"/>
  <c r="A181" i="1" l="1"/>
  <c r="B180" i="1"/>
  <c r="A182" i="1" l="1"/>
  <c r="B181" i="1"/>
  <c r="A183" i="1" l="1"/>
  <c r="B182" i="1"/>
  <c r="A184" i="1" l="1"/>
  <c r="B183" i="1"/>
  <c r="A185" i="1" l="1"/>
  <c r="B184" i="1"/>
  <c r="A186" i="1" l="1"/>
  <c r="B185" i="1"/>
  <c r="A187" i="1" l="1"/>
  <c r="B186" i="1"/>
  <c r="A188" i="1" l="1"/>
  <c r="B187" i="1"/>
  <c r="A189" i="1" l="1"/>
  <c r="B188" i="1"/>
  <c r="A190" i="1" l="1"/>
  <c r="B189" i="1"/>
  <c r="A191" i="1" l="1"/>
  <c r="B190" i="1"/>
  <c r="A192" i="1" l="1"/>
  <c r="B191" i="1"/>
  <c r="A193" i="1" l="1"/>
  <c r="B192" i="1"/>
  <c r="A194" i="1" l="1"/>
  <c r="B193" i="1"/>
  <c r="A195" i="1" l="1"/>
  <c r="B194" i="1"/>
  <c r="A196" i="1" l="1"/>
  <c r="B195" i="1"/>
  <c r="A197" i="1" l="1"/>
  <c r="B196" i="1"/>
  <c r="A198" i="1" l="1"/>
  <c r="B197" i="1"/>
  <c r="A199" i="1" l="1"/>
  <c r="B198" i="1"/>
  <c r="A200" i="1" l="1"/>
  <c r="B199" i="1"/>
  <c r="A201" i="1" l="1"/>
  <c r="B200" i="1"/>
  <c r="A202" i="1" l="1"/>
  <c r="B201" i="1"/>
  <c r="A203" i="1" l="1"/>
  <c r="B202" i="1"/>
  <c r="A204" i="1" l="1"/>
  <c r="B203" i="1"/>
  <c r="A205" i="1" l="1"/>
  <c r="B204" i="1"/>
  <c r="A206" i="1" l="1"/>
  <c r="B205" i="1"/>
  <c r="A207" i="1" l="1"/>
  <c r="B206" i="1"/>
  <c r="A208" i="1" l="1"/>
  <c r="B207" i="1"/>
  <c r="A209" i="1" l="1"/>
  <c r="B208" i="1"/>
  <c r="A210" i="1" l="1"/>
  <c r="B209" i="1"/>
  <c r="A211" i="1" l="1"/>
  <c r="B210" i="1"/>
  <c r="A212" i="1" l="1"/>
  <c r="B211" i="1"/>
  <c r="A213" i="1" l="1"/>
  <c r="B212" i="1"/>
  <c r="A214" i="1" l="1"/>
  <c r="B213" i="1"/>
  <c r="A215" i="1" l="1"/>
  <c r="B214" i="1"/>
  <c r="A216" i="1" l="1"/>
  <c r="B215" i="1"/>
  <c r="A217" i="1" l="1"/>
  <c r="B216" i="1"/>
  <c r="A218" i="1" l="1"/>
  <c r="B217" i="1"/>
  <c r="A219" i="1" l="1"/>
  <c r="B218" i="1"/>
  <c r="A220" i="1" l="1"/>
  <c r="B219" i="1"/>
  <c r="A221" i="1" l="1"/>
  <c r="B220" i="1"/>
  <c r="A222" i="1" l="1"/>
  <c r="B221" i="1"/>
  <c r="A223" i="1" l="1"/>
  <c r="B222" i="1"/>
  <c r="A224" i="1" l="1"/>
  <c r="B223" i="1"/>
  <c r="A225" i="1" l="1"/>
  <c r="B224" i="1"/>
  <c r="A226" i="1" l="1"/>
  <c r="B225" i="1"/>
  <c r="A227" i="1" l="1"/>
  <c r="B226" i="1"/>
  <c r="A228" i="1" l="1"/>
  <c r="B227" i="1"/>
  <c r="A229" i="1" l="1"/>
  <c r="B228" i="1"/>
  <c r="A230" i="1" l="1"/>
  <c r="B229" i="1"/>
  <c r="A231" i="1" l="1"/>
  <c r="B230" i="1"/>
  <c r="A232" i="1" l="1"/>
  <c r="B231" i="1"/>
  <c r="A233" i="1" l="1"/>
  <c r="B232" i="1"/>
  <c r="A234" i="1" l="1"/>
  <c r="B233" i="1"/>
  <c r="A235" i="1" l="1"/>
  <c r="B234" i="1"/>
  <c r="A236" i="1" l="1"/>
  <c r="B235" i="1"/>
  <c r="A237" i="1" l="1"/>
  <c r="B236" i="1"/>
  <c r="A238" i="1" l="1"/>
  <c r="B237" i="1"/>
  <c r="A239" i="1" l="1"/>
  <c r="B238" i="1"/>
  <c r="A240" i="1" l="1"/>
  <c r="B239" i="1"/>
  <c r="A241" i="1" l="1"/>
  <c r="B240" i="1"/>
  <c r="A242" i="1" l="1"/>
  <c r="B241" i="1"/>
  <c r="A243" i="1" l="1"/>
  <c r="B242" i="1"/>
  <c r="A244" i="1" l="1"/>
  <c r="B243" i="1"/>
  <c r="A245" i="1" l="1"/>
  <c r="B244" i="1"/>
  <c r="A246" i="1" l="1"/>
  <c r="B245" i="1"/>
  <c r="A247" i="1" l="1"/>
  <c r="B246" i="1"/>
  <c r="A248" i="1" l="1"/>
  <c r="B247" i="1"/>
  <c r="A249" i="1" l="1"/>
  <c r="B248" i="1"/>
  <c r="A250" i="1" l="1"/>
  <c r="B249" i="1"/>
  <c r="A251" i="1" l="1"/>
  <c r="B250" i="1"/>
  <c r="A252" i="1" l="1"/>
  <c r="B251" i="1"/>
  <c r="A253" i="1" l="1"/>
  <c r="B252" i="1"/>
  <c r="A254" i="1" l="1"/>
  <c r="B253" i="1"/>
  <c r="A255" i="1" l="1"/>
  <c r="B254" i="1"/>
  <c r="A256" i="1" l="1"/>
  <c r="B255" i="1"/>
  <c r="A257" i="1" l="1"/>
  <c r="B256" i="1"/>
  <c r="A258" i="1" l="1"/>
  <c r="B257" i="1"/>
  <c r="A259" i="1" l="1"/>
  <c r="B258" i="1"/>
  <c r="A260" i="1" l="1"/>
  <c r="B259" i="1"/>
  <c r="A261" i="1" l="1"/>
  <c r="B260" i="1"/>
  <c r="A262" i="1" l="1"/>
  <c r="B261" i="1"/>
  <c r="A263" i="1" l="1"/>
  <c r="B262" i="1"/>
  <c r="A264" i="1" l="1"/>
  <c r="B263" i="1"/>
  <c r="A265" i="1" l="1"/>
  <c r="B264" i="1"/>
  <c r="A266" i="1" l="1"/>
  <c r="B265" i="1"/>
  <c r="A267" i="1" l="1"/>
  <c r="B266" i="1"/>
  <c r="A268" i="1" l="1"/>
  <c r="B267" i="1"/>
  <c r="A269" i="1" l="1"/>
  <c r="B268" i="1"/>
  <c r="A270" i="1" l="1"/>
  <c r="B269" i="1"/>
  <c r="A271" i="1" l="1"/>
  <c r="B270" i="1"/>
  <c r="A272" i="1" l="1"/>
  <c r="B271" i="1"/>
  <c r="A273" i="1" l="1"/>
  <c r="B272" i="1"/>
  <c r="A274" i="1" l="1"/>
  <c r="B273" i="1"/>
  <c r="A275" i="1" l="1"/>
  <c r="B274" i="1"/>
  <c r="A276" i="1" l="1"/>
  <c r="B275" i="1"/>
  <c r="A277" i="1" l="1"/>
  <c r="B276" i="1"/>
  <c r="A278" i="1" l="1"/>
  <c r="B277" i="1"/>
  <c r="A279" i="1" l="1"/>
  <c r="B278" i="1"/>
  <c r="A280" i="1" l="1"/>
  <c r="B279" i="1"/>
  <c r="A281" i="1" l="1"/>
  <c r="B280" i="1"/>
  <c r="A282" i="1" l="1"/>
  <c r="B281" i="1"/>
  <c r="A283" i="1" l="1"/>
  <c r="B282" i="1"/>
  <c r="A284" i="1" l="1"/>
  <c r="B283" i="1"/>
  <c r="A285" i="1" l="1"/>
  <c r="B284" i="1"/>
  <c r="A286" i="1" l="1"/>
  <c r="B285" i="1"/>
  <c r="A287" i="1" l="1"/>
  <c r="B286" i="1"/>
  <c r="A288" i="1" l="1"/>
  <c r="B287" i="1"/>
  <c r="A289" i="1" l="1"/>
  <c r="B288" i="1"/>
  <c r="A290" i="1" l="1"/>
  <c r="B289" i="1"/>
  <c r="A291" i="1" l="1"/>
  <c r="B290" i="1"/>
  <c r="A292" i="1" l="1"/>
  <c r="B291" i="1"/>
  <c r="A293" i="1" l="1"/>
  <c r="B292" i="1"/>
  <c r="A294" i="1" l="1"/>
  <c r="B293" i="1"/>
  <c r="A295" i="1" l="1"/>
  <c r="B294" i="1"/>
  <c r="A296" i="1" l="1"/>
  <c r="B295" i="1"/>
  <c r="A297" i="1" l="1"/>
  <c r="B296" i="1"/>
  <c r="A298" i="1" l="1"/>
  <c r="B297" i="1"/>
  <c r="A299" i="1" l="1"/>
  <c r="B298" i="1"/>
  <c r="A300" i="1" l="1"/>
  <c r="B299" i="1"/>
  <c r="A301" i="1" l="1"/>
  <c r="B300" i="1"/>
  <c r="A302" i="1" l="1"/>
  <c r="B301" i="1"/>
  <c r="A303" i="1" l="1"/>
  <c r="B302" i="1"/>
  <c r="A304" i="1" l="1"/>
  <c r="B303" i="1"/>
  <c r="A305" i="1" l="1"/>
  <c r="B304" i="1"/>
  <c r="A306" i="1" l="1"/>
  <c r="B305" i="1"/>
  <c r="A307" i="1" l="1"/>
  <c r="B306" i="1"/>
  <c r="A308" i="1" l="1"/>
  <c r="B307" i="1"/>
  <c r="A309" i="1" l="1"/>
  <c r="B308" i="1"/>
  <c r="A310" i="1" l="1"/>
  <c r="B309" i="1"/>
  <c r="A311" i="1" l="1"/>
  <c r="B310" i="1"/>
  <c r="A312" i="1" l="1"/>
  <c r="B311" i="1"/>
  <c r="A313" i="1" l="1"/>
  <c r="B312" i="1"/>
  <c r="A314" i="1" l="1"/>
  <c r="B313" i="1"/>
  <c r="A315" i="1" l="1"/>
  <c r="B314" i="1"/>
  <c r="A316" i="1" l="1"/>
  <c r="B315" i="1"/>
  <c r="A317" i="1" l="1"/>
  <c r="B316" i="1"/>
  <c r="A318" i="1" l="1"/>
  <c r="B317" i="1"/>
  <c r="A319" i="1" l="1"/>
  <c r="B318" i="1"/>
  <c r="A320" i="1" l="1"/>
  <c r="B319" i="1"/>
  <c r="A321" i="1" l="1"/>
  <c r="B320" i="1"/>
  <c r="A322" i="1" l="1"/>
  <c r="B321" i="1"/>
  <c r="A323" i="1" l="1"/>
  <c r="B322" i="1"/>
  <c r="A324" i="1" l="1"/>
  <c r="B323" i="1"/>
  <c r="A325" i="1" l="1"/>
  <c r="B324" i="1"/>
  <c r="A326" i="1" l="1"/>
  <c r="B325" i="1"/>
  <c r="A327" i="1" l="1"/>
  <c r="B326" i="1"/>
  <c r="A328" i="1" l="1"/>
  <c r="B327" i="1"/>
  <c r="A329" i="1" l="1"/>
  <c r="B328" i="1"/>
  <c r="A330" i="1" l="1"/>
  <c r="B329" i="1"/>
  <c r="A331" i="1" l="1"/>
  <c r="B330" i="1"/>
  <c r="A332" i="1" l="1"/>
  <c r="B331" i="1"/>
  <c r="A333" i="1" l="1"/>
  <c r="B332" i="1"/>
  <c r="A334" i="1" l="1"/>
  <c r="B333" i="1"/>
  <c r="A335" i="1" l="1"/>
  <c r="B334" i="1"/>
  <c r="A336" i="1" l="1"/>
  <c r="B335" i="1"/>
  <c r="A337" i="1" l="1"/>
  <c r="B336" i="1"/>
  <c r="A338" i="1" l="1"/>
  <c r="B337" i="1"/>
  <c r="A339" i="1" l="1"/>
  <c r="B338" i="1"/>
  <c r="A340" i="1" l="1"/>
  <c r="B339" i="1"/>
  <c r="A341" i="1" l="1"/>
  <c r="B340" i="1"/>
  <c r="A342" i="1" l="1"/>
  <c r="B341" i="1"/>
  <c r="A343" i="1" l="1"/>
  <c r="B342" i="1"/>
  <c r="A344" i="1" l="1"/>
  <c r="B343" i="1"/>
  <c r="A345" i="1" l="1"/>
  <c r="B344" i="1"/>
  <c r="A346" i="1" l="1"/>
  <c r="B345" i="1"/>
  <c r="A347" i="1" l="1"/>
  <c r="B346" i="1"/>
  <c r="A348" i="1" l="1"/>
  <c r="B347" i="1"/>
  <c r="A349" i="1" l="1"/>
  <c r="B348" i="1"/>
  <c r="A350" i="1" l="1"/>
  <c r="B349" i="1"/>
  <c r="A351" i="1" l="1"/>
  <c r="B350" i="1"/>
  <c r="A352" i="1" l="1"/>
  <c r="B351" i="1"/>
  <c r="A353" i="1" l="1"/>
  <c r="B352" i="1"/>
  <c r="A354" i="1" l="1"/>
  <c r="B353" i="1"/>
  <c r="A355" i="1" l="1"/>
  <c r="B354" i="1"/>
  <c r="A356" i="1" l="1"/>
  <c r="B355" i="1"/>
  <c r="A357" i="1" l="1"/>
  <c r="B356" i="1"/>
  <c r="A358" i="1" l="1"/>
  <c r="B357" i="1"/>
  <c r="A359" i="1" l="1"/>
  <c r="B358" i="1"/>
  <c r="A360" i="1" l="1"/>
  <c r="B359" i="1"/>
  <c r="A361" i="1" l="1"/>
  <c r="B360" i="1"/>
  <c r="A362" i="1" l="1"/>
  <c r="B361" i="1"/>
  <c r="A363" i="1" l="1"/>
  <c r="B362" i="1"/>
  <c r="A364" i="1" l="1"/>
  <c r="B363" i="1"/>
  <c r="A365" i="1" l="1"/>
  <c r="B364" i="1"/>
  <c r="A366" i="1" l="1"/>
  <c r="B365" i="1"/>
  <c r="A367" i="1" l="1"/>
  <c r="B366" i="1"/>
  <c r="A368" i="1" l="1"/>
  <c r="B367" i="1"/>
  <c r="A369" i="1" l="1"/>
  <c r="B368" i="1"/>
  <c r="A370" i="1" l="1"/>
  <c r="B369" i="1"/>
  <c r="A371" i="1" l="1"/>
  <c r="B370" i="1"/>
  <c r="A372" i="1" l="1"/>
  <c r="B371" i="1"/>
  <c r="A373" i="1" l="1"/>
  <c r="B372" i="1"/>
  <c r="A374" i="1" l="1"/>
  <c r="B373" i="1"/>
  <c r="A375" i="1" l="1"/>
  <c r="B374" i="1"/>
  <c r="A376" i="1" l="1"/>
  <c r="B375" i="1"/>
  <c r="A377" i="1" l="1"/>
  <c r="B376" i="1"/>
  <c r="A378" i="1" l="1"/>
  <c r="B377" i="1"/>
  <c r="A379" i="1" l="1"/>
  <c r="B378" i="1"/>
  <c r="A380" i="1" l="1"/>
  <c r="B379" i="1"/>
  <c r="A381" i="1" l="1"/>
  <c r="B380" i="1"/>
  <c r="A382" i="1" l="1"/>
  <c r="B381" i="1"/>
  <c r="A383" i="1" l="1"/>
  <c r="B382" i="1"/>
  <c r="A384" i="1" l="1"/>
  <c r="B383" i="1"/>
  <c r="A385" i="1" l="1"/>
  <c r="B384" i="1"/>
  <c r="A386" i="1" l="1"/>
  <c r="B385" i="1"/>
  <c r="A387" i="1" l="1"/>
  <c r="B386" i="1"/>
  <c r="A388" i="1" l="1"/>
  <c r="B387" i="1"/>
  <c r="A389" i="1" l="1"/>
  <c r="B388" i="1"/>
  <c r="A390" i="1" l="1"/>
  <c r="B389" i="1"/>
  <c r="A391" i="1" l="1"/>
  <c r="B390" i="1"/>
  <c r="A392" i="1" l="1"/>
  <c r="B391" i="1"/>
  <c r="A393" i="1" l="1"/>
  <c r="B392" i="1"/>
  <c r="A394" i="1" l="1"/>
  <c r="B393" i="1"/>
  <c r="A395" i="1" l="1"/>
  <c r="B394" i="1"/>
  <c r="A396" i="1" l="1"/>
  <c r="B395" i="1"/>
  <c r="A397" i="1" l="1"/>
  <c r="B396" i="1"/>
  <c r="A398" i="1" l="1"/>
  <c r="B397" i="1"/>
  <c r="A399" i="1" l="1"/>
  <c r="B398" i="1"/>
  <c r="A400" i="1" l="1"/>
  <c r="B399" i="1"/>
  <c r="A401" i="1" l="1"/>
  <c r="B400" i="1"/>
  <c r="A402" i="1" l="1"/>
  <c r="B401" i="1"/>
  <c r="A403" i="1" l="1"/>
  <c r="B402" i="1"/>
  <c r="A404" i="1" l="1"/>
  <c r="B403" i="1"/>
  <c r="A405" i="1" l="1"/>
  <c r="B404" i="1"/>
  <c r="A406" i="1" l="1"/>
  <c r="B405" i="1"/>
  <c r="A407" i="1" l="1"/>
  <c r="B406" i="1"/>
  <c r="A408" i="1" l="1"/>
  <c r="B407" i="1"/>
  <c r="A409" i="1" l="1"/>
  <c r="B408" i="1"/>
  <c r="A410" i="1" l="1"/>
  <c r="B409" i="1"/>
  <c r="A411" i="1" l="1"/>
  <c r="B410" i="1"/>
  <c r="A412" i="1" l="1"/>
  <c r="B411" i="1"/>
  <c r="A413" i="1" l="1"/>
  <c r="B412" i="1"/>
  <c r="A414" i="1" l="1"/>
  <c r="B413" i="1"/>
  <c r="A415" i="1" l="1"/>
  <c r="B414" i="1"/>
  <c r="A416" i="1" l="1"/>
  <c r="B415" i="1"/>
  <c r="A417" i="1" l="1"/>
  <c r="B416" i="1"/>
  <c r="A418" i="1" l="1"/>
  <c r="B417" i="1"/>
  <c r="A419" i="1" l="1"/>
  <c r="B418" i="1"/>
  <c r="A420" i="1" l="1"/>
  <c r="B419" i="1"/>
  <c r="A421" i="1" l="1"/>
  <c r="B420" i="1"/>
  <c r="A422" i="1" l="1"/>
  <c r="B421" i="1"/>
  <c r="A423" i="1" l="1"/>
  <c r="B422" i="1"/>
  <c r="A424" i="1" l="1"/>
  <c r="B423" i="1"/>
  <c r="A425" i="1" l="1"/>
  <c r="B424" i="1"/>
  <c r="A426" i="1" l="1"/>
  <c r="B425" i="1"/>
  <c r="A427" i="1" l="1"/>
  <c r="B426" i="1"/>
  <c r="A428" i="1" l="1"/>
  <c r="B427" i="1"/>
  <c r="A429" i="1" l="1"/>
  <c r="B428" i="1"/>
  <c r="A430" i="1" l="1"/>
  <c r="B429" i="1"/>
  <c r="A431" i="1" l="1"/>
  <c r="B430" i="1"/>
  <c r="A432" i="1" l="1"/>
  <c r="B431" i="1"/>
  <c r="A433" i="1" l="1"/>
  <c r="B432" i="1"/>
  <c r="A434" i="1" l="1"/>
  <c r="B433" i="1"/>
  <c r="A435" i="1" l="1"/>
  <c r="B434" i="1"/>
  <c r="A436" i="1" l="1"/>
  <c r="B435" i="1"/>
  <c r="A437" i="1" l="1"/>
  <c r="B436" i="1"/>
  <c r="A438" i="1" l="1"/>
  <c r="B437" i="1"/>
  <c r="A439" i="1" l="1"/>
  <c r="B438" i="1"/>
  <c r="A440" i="1" l="1"/>
  <c r="B439" i="1"/>
  <c r="A441" i="1" l="1"/>
  <c r="B440" i="1"/>
  <c r="A442" i="1" l="1"/>
  <c r="B441" i="1"/>
  <c r="A443" i="1" l="1"/>
  <c r="B442" i="1"/>
  <c r="A444" i="1" l="1"/>
  <c r="B443" i="1"/>
  <c r="A445" i="1" l="1"/>
  <c r="B444" i="1"/>
  <c r="A446" i="1" l="1"/>
  <c r="B445" i="1"/>
  <c r="A447" i="1" l="1"/>
  <c r="B446" i="1"/>
  <c r="A448" i="1" l="1"/>
  <c r="B447" i="1"/>
  <c r="A449" i="1" l="1"/>
  <c r="B448" i="1"/>
  <c r="A450" i="1" l="1"/>
  <c r="B449" i="1"/>
  <c r="A451" i="1" l="1"/>
  <c r="B450" i="1"/>
  <c r="A452" i="1" l="1"/>
  <c r="B451" i="1"/>
  <c r="A453" i="1" l="1"/>
  <c r="B452" i="1"/>
  <c r="A454" i="1" l="1"/>
  <c r="B453" i="1"/>
  <c r="A455" i="1" l="1"/>
  <c r="B454" i="1"/>
  <c r="A456" i="1" l="1"/>
  <c r="B455" i="1"/>
  <c r="A457" i="1" l="1"/>
  <c r="B456" i="1"/>
  <c r="A458" i="1" l="1"/>
  <c r="B457" i="1"/>
  <c r="A459" i="1" l="1"/>
  <c r="B458" i="1"/>
  <c r="A460" i="1" l="1"/>
  <c r="B459" i="1"/>
  <c r="A461" i="1" l="1"/>
  <c r="B460" i="1"/>
  <c r="A462" i="1" l="1"/>
  <c r="B461" i="1"/>
  <c r="A463" i="1" l="1"/>
  <c r="B462" i="1"/>
  <c r="A464" i="1" l="1"/>
  <c r="B463" i="1"/>
  <c r="A465" i="1" l="1"/>
  <c r="B464" i="1"/>
  <c r="A466" i="1" l="1"/>
  <c r="B465" i="1"/>
  <c r="A467" i="1" l="1"/>
  <c r="B466" i="1"/>
  <c r="A468" i="1" l="1"/>
  <c r="B467" i="1"/>
  <c r="A469" i="1" l="1"/>
  <c r="B468" i="1"/>
  <c r="A470" i="1" l="1"/>
  <c r="B469" i="1"/>
  <c r="A471" i="1" l="1"/>
  <c r="B470" i="1"/>
  <c r="A472" i="1" l="1"/>
  <c r="B471" i="1"/>
  <c r="A473" i="1" l="1"/>
  <c r="B472" i="1"/>
  <c r="A474" i="1" l="1"/>
  <c r="B473" i="1"/>
  <c r="A475" i="1" l="1"/>
  <c r="B474" i="1"/>
  <c r="A476" i="1" l="1"/>
  <c r="B475" i="1"/>
  <c r="A477" i="1" l="1"/>
  <c r="B476" i="1"/>
  <c r="A478" i="1" l="1"/>
  <c r="B477" i="1"/>
  <c r="A479" i="1" l="1"/>
  <c r="B478" i="1"/>
  <c r="A480" i="1" l="1"/>
  <c r="B479" i="1"/>
  <c r="A481" i="1" l="1"/>
  <c r="B480" i="1"/>
  <c r="A482" i="1" l="1"/>
  <c r="B481" i="1"/>
  <c r="A483" i="1" l="1"/>
  <c r="B482" i="1"/>
  <c r="A484" i="1" l="1"/>
  <c r="B483" i="1"/>
  <c r="A485" i="1" l="1"/>
  <c r="B484" i="1"/>
  <c r="A486" i="1" l="1"/>
  <c r="B485" i="1"/>
  <c r="A487" i="1" l="1"/>
  <c r="B486" i="1"/>
  <c r="A488" i="1" l="1"/>
  <c r="B487" i="1"/>
  <c r="A489" i="1" l="1"/>
  <c r="B488" i="1"/>
  <c r="A490" i="1" l="1"/>
  <c r="B489" i="1"/>
  <c r="A491" i="1" l="1"/>
  <c r="B490" i="1"/>
  <c r="A492" i="1" l="1"/>
  <c r="B491" i="1"/>
  <c r="A493" i="1" l="1"/>
  <c r="B492" i="1"/>
  <c r="A494" i="1" l="1"/>
  <c r="B493" i="1"/>
  <c r="A495" i="1" l="1"/>
  <c r="B494" i="1"/>
  <c r="A496" i="1" l="1"/>
  <c r="B495" i="1"/>
  <c r="A497" i="1" l="1"/>
  <c r="B496" i="1"/>
  <c r="A498" i="1" l="1"/>
  <c r="B497" i="1"/>
  <c r="A499" i="1" l="1"/>
  <c r="B498" i="1"/>
  <c r="A500" i="1" l="1"/>
  <c r="B499" i="1"/>
  <c r="A501" i="1" l="1"/>
  <c r="B500" i="1"/>
  <c r="A502" i="1" l="1"/>
  <c r="B501" i="1"/>
  <c r="A503" i="1" l="1"/>
  <c r="B502" i="1"/>
  <c r="A504" i="1" l="1"/>
  <c r="B503" i="1"/>
  <c r="A505" i="1" l="1"/>
  <c r="B504" i="1"/>
  <c r="A506" i="1" l="1"/>
  <c r="B505" i="1"/>
  <c r="A507" i="1" l="1"/>
  <c r="B506" i="1"/>
  <c r="A508" i="1" l="1"/>
  <c r="B507" i="1"/>
  <c r="A509" i="1" l="1"/>
  <c r="B508" i="1"/>
  <c r="A510" i="1" l="1"/>
  <c r="B509" i="1"/>
  <c r="A511" i="1" l="1"/>
  <c r="B510" i="1"/>
  <c r="A512" i="1" l="1"/>
  <c r="B511" i="1"/>
  <c r="A513" i="1" l="1"/>
  <c r="B512" i="1"/>
  <c r="A514" i="1" l="1"/>
  <c r="B513" i="1"/>
  <c r="A515" i="1" l="1"/>
  <c r="B514" i="1"/>
  <c r="A516" i="1" l="1"/>
  <c r="B515" i="1"/>
  <c r="A517" i="1" l="1"/>
  <c r="B516" i="1"/>
  <c r="A518" i="1" l="1"/>
  <c r="B517" i="1"/>
  <c r="A519" i="1" l="1"/>
  <c r="B518" i="1"/>
  <c r="A520" i="1" l="1"/>
  <c r="B519" i="1"/>
  <c r="A521" i="1" l="1"/>
  <c r="B520" i="1"/>
  <c r="A522" i="1" l="1"/>
  <c r="B521" i="1"/>
  <c r="A523" i="1" l="1"/>
  <c r="B522" i="1"/>
  <c r="A524" i="1" l="1"/>
  <c r="B523" i="1"/>
  <c r="A525" i="1" l="1"/>
  <c r="B524" i="1"/>
  <c r="A526" i="1" l="1"/>
  <c r="B525" i="1"/>
  <c r="A527" i="1" l="1"/>
  <c r="B526" i="1"/>
  <c r="A528" i="1" l="1"/>
  <c r="B527" i="1"/>
  <c r="A529" i="1" l="1"/>
  <c r="B528" i="1"/>
  <c r="A530" i="1" l="1"/>
  <c r="B529" i="1"/>
  <c r="A531" i="1" l="1"/>
  <c r="B530" i="1"/>
  <c r="A532" i="1" l="1"/>
  <c r="B531" i="1"/>
  <c r="A533" i="1" l="1"/>
  <c r="B532" i="1"/>
  <c r="A534" i="1" l="1"/>
  <c r="B533" i="1"/>
  <c r="A535" i="1" l="1"/>
  <c r="B534" i="1"/>
  <c r="A536" i="1" l="1"/>
  <c r="B535" i="1"/>
  <c r="A537" i="1" l="1"/>
  <c r="B536" i="1"/>
  <c r="A538" i="1" l="1"/>
  <c r="B537" i="1"/>
  <c r="A539" i="1" l="1"/>
  <c r="B538" i="1"/>
  <c r="A540" i="1" l="1"/>
  <c r="B539" i="1"/>
  <c r="A541" i="1" l="1"/>
  <c r="B540" i="1"/>
  <c r="A542" i="1" l="1"/>
  <c r="B541" i="1"/>
  <c r="A543" i="1" l="1"/>
  <c r="B542" i="1"/>
  <c r="A544" i="1" l="1"/>
  <c r="B543" i="1"/>
  <c r="A545" i="1" l="1"/>
  <c r="B544" i="1"/>
  <c r="A546" i="1" l="1"/>
  <c r="B545" i="1"/>
  <c r="A547" i="1" l="1"/>
  <c r="B546" i="1"/>
  <c r="A548" i="1" l="1"/>
  <c r="B547" i="1"/>
  <c r="A549" i="1" l="1"/>
  <c r="B548" i="1"/>
  <c r="A550" i="1" l="1"/>
  <c r="B549" i="1"/>
  <c r="A551" i="1" l="1"/>
  <c r="B550" i="1"/>
  <c r="F8" i="1" l="1"/>
  <c r="F6" i="1"/>
  <c r="F7" i="1"/>
  <c r="C2" i="1"/>
  <c r="B551" i="1"/>
  <c r="C3" i="1" l="1"/>
  <c r="C4" i="1" l="1"/>
  <c r="C5" i="1" l="1"/>
  <c r="C6" i="1" l="1"/>
  <c r="C7" i="1" s="1"/>
  <c r="C8" i="1" s="1"/>
  <c r="C9" i="1" s="1"/>
  <c r="C10" i="1" l="1"/>
  <c r="C11" i="1" l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l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</calcChain>
</file>

<file path=xl/sharedStrings.xml><?xml version="1.0" encoding="utf-8"?>
<sst xmlns="http://schemas.openxmlformats.org/spreadsheetml/2006/main" count="5" uniqueCount="5">
  <si>
    <t>اختر البداية</t>
  </si>
  <si>
    <t>عدد ايام العمل</t>
  </si>
  <si>
    <t>اختر النهاية</t>
  </si>
  <si>
    <t>عدد الايام الاجمالي</t>
  </si>
  <si>
    <t>عدد ايام 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</si>
</sst>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[$-1010000]d/m/yyyy;@"/>
    <numFmt numFmtId="166" formatCode="[$-2010000]d/mm/yyyy;@"/>
    <numFmt numFmtId="167" formatCode="[$-2010000]yyyy/mm/dd;@"/>
    <numFmt numFmtId="168" formatCode="dd/mm/yyyy;@"/>
  </numFmts>
  <fonts count="3" x14ac:knownFonts="1">
    <font>
      <sz val="13"/>
      <color theme="1"/>
      <name val="Traditional Arabic"/>
      <family val="2"/>
    </font>
    <font>
      <b/>
      <sz val="13"/>
      <color theme="1"/>
      <name val="Traditional Arabic"/>
      <family val="1"/>
    </font>
    <font>
      <b/>
      <sz val="18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Protection="1"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4" borderId="2" xfId="0" applyNumberFormat="1" applyFont="1" applyFill="1" applyBorder="1" applyAlignment="1" applyProtection="1">
      <alignment horizontal="center" vertical="center"/>
      <protection locked="0"/>
    </xf>
    <xf numFmtId="0" fontId="2" fillId="4" borderId="3" xfId="0" applyNumberFormat="1" applyFont="1" applyFill="1" applyBorder="1" applyAlignment="1" applyProtection="1">
      <alignment horizontal="center" vertical="center"/>
      <protection locked="0"/>
    </xf>
    <xf numFmtId="168" fontId="2" fillId="2" borderId="2" xfId="0" applyNumberFormat="1" applyFont="1" applyFill="1" applyBorder="1" applyAlignment="1" applyProtection="1">
      <alignment horizontal="center" vertical="center"/>
      <protection locked="0"/>
    </xf>
    <xf numFmtId="168" fontId="2" fillId="2" borderId="3" xfId="0" applyNumberFormat="1" applyFont="1" applyFill="1" applyBorder="1" applyAlignment="1" applyProtection="1">
      <alignment horizontal="center" vertical="center"/>
      <protection locked="0"/>
    </xf>
    <xf numFmtId="168" fontId="2" fillId="3" borderId="2" xfId="0" applyNumberFormat="1" applyFont="1" applyFill="1" applyBorder="1" applyAlignment="1" applyProtection="1">
      <alignment horizontal="center" vertical="center"/>
      <protection locked="0"/>
    </xf>
    <xf numFmtId="168" fontId="2" fillId="3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3">
    <dxf>
      <font>
        <b/>
        <i val="0"/>
        <color auto="1"/>
      </font>
      <fill>
        <patternFill>
          <bgColor rgb="FF00B0F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9" formatCode=";;;"/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1"/>
  <sheetViews>
    <sheetView rightToLeft="1" tabSelected="1" topLeftCell="B1" workbookViewId="0">
      <selection activeCell="H7" sqref="H7"/>
    </sheetView>
  </sheetViews>
  <sheetFormatPr defaultRowHeight="23.25" x14ac:dyDescent="0.6"/>
  <cols>
    <col min="1" max="1" width="18" style="1" hidden="1" customWidth="1"/>
    <col min="2" max="2" width="25.5" style="1" customWidth="1"/>
    <col min="3" max="3" width="4.5" style="8" customWidth="1"/>
    <col min="4" max="4" width="9" style="1"/>
    <col min="5" max="5" width="11.625" style="1" customWidth="1"/>
    <col min="6" max="6" width="16.625" style="1" customWidth="1"/>
    <col min="7" max="7" width="19.625" style="1" customWidth="1"/>
    <col min="8" max="8" width="15" style="1" customWidth="1"/>
    <col min="9" max="9" width="9" style="1"/>
    <col min="10" max="10" width="9.875" style="1" bestFit="1" customWidth="1"/>
    <col min="11" max="14" width="9" style="1"/>
    <col min="15" max="15" width="0" style="1" hidden="1" customWidth="1"/>
    <col min="16" max="16" width="9" style="1" hidden="1" customWidth="1"/>
    <col min="17" max="17" width="0" style="1" hidden="1" customWidth="1"/>
    <col min="18" max="16384" width="9" style="1"/>
  </cols>
  <sheetData>
    <row r="1" spans="1:16" ht="43.5" customHeight="1" x14ac:dyDescent="0.6">
      <c r="B1" s="2" t="str">
        <f>"   ايام العمل ابتداءً من "&amp;""&amp;TEXT($A$2,"dd/mm/yyyy")&amp;CHAR(10)&amp;CHOOSE(WEEKDAY(A2),"الأحد","الاثنين","الثلاثاء","الاربعاء","الخميس","الجمعة","السبت")</f>
        <v xml:space="preserve">   ايام العمل ابتداءً من 01/10/2014
الاربعاء</v>
      </c>
      <c r="D1" s="11" t="s">
        <v>0</v>
      </c>
      <c r="E1" s="12"/>
      <c r="F1" s="13">
        <v>41913</v>
      </c>
      <c r="G1" s="14"/>
      <c r="H1" s="11" t="str">
        <f>$P$1</f>
        <v>الاربعاء</v>
      </c>
      <c r="I1" s="12"/>
      <c r="P1" s="1" t="str">
        <f>CHOOSE(WEEKDAY($F$1),"الأحد","الاثنين","الثلاثاء","الاربعاء","الخميس","الجمعة","السبت")</f>
        <v>الاربعاء</v>
      </c>
    </row>
    <row r="2" spans="1:16" ht="26.25" customHeight="1" x14ac:dyDescent="0.6">
      <c r="A2" s="3">
        <f>$F$1</f>
        <v>41913</v>
      </c>
      <c r="B2" s="4" t="str">
        <f>TEXT(A2,"dd/mm/yyyy")&amp;"    "&amp;CHOOSE(WEEKDAY(A2),"الأحد","الاثنين","الثلاثاء","الاربعاء","الخميس","الجمعة","السبت")</f>
        <v>01/10/2014    الاربعاء</v>
      </c>
      <c r="C2" s="8">
        <f>IF(ROWS($C$2:C2)&lt;=$F$6,MAX($C$1:C1)+1,"")</f>
        <v>1</v>
      </c>
      <c r="E2" s="5"/>
      <c r="F2" s="6"/>
    </row>
    <row r="3" spans="1:16" x14ac:dyDescent="0.6">
      <c r="A3" s="3">
        <f t="shared" ref="A3:A66" si="0">IF(WEEKDAY(A2)=6,A2+3,IF(WEEKDAY(A2)=7,A2+2,A2+1))</f>
        <v>41914</v>
      </c>
      <c r="B3" s="4" t="str">
        <f t="shared" ref="B3:B66" si="1">TEXT(A3,"dd/mm/yyyy")&amp;"    "&amp;CHOOSE(WEEKDAY(A3),"الأحد","الاثنين","الثلاثاء","الاربعاء","الخميس","الجمعة","السبت")</f>
        <v>02/10/2014    الخميس</v>
      </c>
      <c r="C3" s="8">
        <f>IF(ROWS($C$2:C3)&lt;=$F$6,MAX($C$1:C2)+1,"")</f>
        <v>2</v>
      </c>
      <c r="E3" s="5"/>
      <c r="F3" s="6"/>
      <c r="J3" s="7"/>
    </row>
    <row r="4" spans="1:16" ht="29.25" x14ac:dyDescent="0.6">
      <c r="A4" s="3">
        <f t="shared" si="0"/>
        <v>41915</v>
      </c>
      <c r="B4" s="4" t="str">
        <f t="shared" si="1"/>
        <v>03/10/2014    الجمعة</v>
      </c>
      <c r="C4" s="8">
        <f>IF(ROWS($C$2:C4)&lt;=$F$6,MAX($C$1:C3)+1,"")</f>
        <v>3</v>
      </c>
      <c r="D4" s="11" t="s">
        <v>2</v>
      </c>
      <c r="E4" s="12"/>
      <c r="F4" s="13">
        <v>41955</v>
      </c>
      <c r="G4" s="14"/>
      <c r="H4" s="11" t="str">
        <f>$P$4</f>
        <v>الاربعاء</v>
      </c>
      <c r="I4" s="12"/>
      <c r="P4" s="1" t="str">
        <f>CHOOSE(WEEKDAY($F$4),"الأحد","الاثنين","الثلاثاء","الاربعاء","الخميس","الجمعة","السبت")</f>
        <v>الاربعاء</v>
      </c>
    </row>
    <row r="5" spans="1:16" x14ac:dyDescent="0.6">
      <c r="A5" s="3">
        <f t="shared" si="0"/>
        <v>41918</v>
      </c>
      <c r="B5" s="4" t="str">
        <f t="shared" si="1"/>
        <v>06/10/2014    الاثنين</v>
      </c>
      <c r="C5" s="8">
        <f>IF(ROWS($C$2:C5)&lt;=$F$6,MAX($C$1:C4)+1,"")</f>
        <v>4</v>
      </c>
      <c r="E5" s="5"/>
      <c r="F5" s="6"/>
    </row>
    <row r="6" spans="1:16" ht="23.25" customHeight="1" x14ac:dyDescent="0.6">
      <c r="A6" s="3">
        <f t="shared" si="0"/>
        <v>41919</v>
      </c>
      <c r="B6" s="4" t="str">
        <f t="shared" si="1"/>
        <v>07/10/2014    الثلاثاء</v>
      </c>
      <c r="C6" s="8">
        <f>IF(ROWS($C$2:C6)&lt;=$F$6,MAX($C$1:C5)+1,"")</f>
        <v>5</v>
      </c>
      <c r="D6" s="11" t="s">
        <v>3</v>
      </c>
      <c r="E6" s="12"/>
      <c r="F6" s="9">
        <f>IF($F$4&lt;$F$1,"يجب ان تكون النهاية اكبر من البداية",SUMPRODUCT(($A$2:$A$551&gt;=$F$1)*1,($A$2:$A$551&lt;=$F$4)*1))</f>
        <v>31</v>
      </c>
      <c r="G6" s="10"/>
    </row>
    <row r="7" spans="1:16" ht="29.25" x14ac:dyDescent="0.6">
      <c r="A7" s="3">
        <f t="shared" si="0"/>
        <v>41920</v>
      </c>
      <c r="B7" s="4" t="str">
        <f t="shared" si="1"/>
        <v>08/10/2014    الاربعاء</v>
      </c>
      <c r="C7" s="8">
        <f>IF(ROWS($C$2:C7)&lt;=$F$6,MAX($C$1:C6)+1,"")</f>
        <v>6</v>
      </c>
      <c r="D7" s="11" t="s">
        <v>1</v>
      </c>
      <c r="E7" s="12"/>
      <c r="F7" s="9">
        <f>IF($F$4&lt;$F$1,"",SUMPRODUCT(($A$2:$A$551&gt;=$F$1)*1,($A$2:$A$551&lt;=$F$4)*1,(WEEKDAY($A$2:$A$551)&lt;&gt;6)*1))</f>
        <v>25</v>
      </c>
      <c r="G7" s="10"/>
    </row>
    <row r="8" spans="1:16" ht="29.25" x14ac:dyDescent="0.6">
      <c r="A8" s="3">
        <f t="shared" si="0"/>
        <v>41921</v>
      </c>
      <c r="B8" s="4" t="str">
        <f t="shared" si="1"/>
        <v>09/10/2014    الخميس</v>
      </c>
      <c r="C8" s="8">
        <f>IF(ROWS($C$2:C8)&lt;=$F$6,MAX($C$1:C7)+1,"")</f>
        <v>7</v>
      </c>
      <c r="D8" s="11" t="s">
        <v>4</v>
      </c>
      <c r="E8" s="12"/>
      <c r="F8" s="9">
        <f>IF($F$4&lt;$F$1,"",SUMPRODUCT(($A$2:$A$551&gt;=$F$1)*1,($A$2:$A$551&lt;=$F$4)*1,(WEEKDAY($A$2:$A$551)=6)*1))</f>
        <v>6</v>
      </c>
      <c r="G8" s="10"/>
    </row>
    <row r="9" spans="1:16" x14ac:dyDescent="0.6">
      <c r="A9" s="3">
        <f t="shared" si="0"/>
        <v>41922</v>
      </c>
      <c r="B9" s="4" t="str">
        <f t="shared" si="1"/>
        <v>10/10/2014    الجمعة</v>
      </c>
      <c r="C9" s="8">
        <f>IF(ROWS($C$2:C9)&lt;=$F$6,MAX($C$1:C8)+1,"")</f>
        <v>8</v>
      </c>
    </row>
    <row r="10" spans="1:16" x14ac:dyDescent="0.6">
      <c r="A10" s="3">
        <f t="shared" si="0"/>
        <v>41925</v>
      </c>
      <c r="B10" s="4" t="str">
        <f t="shared" si="1"/>
        <v>13/10/2014    الاثنين</v>
      </c>
      <c r="C10" s="8">
        <f>IF(ROWS($C$2:C10)&lt;=$F$6,MAX($C$1:C9)+1,"")</f>
        <v>9</v>
      </c>
    </row>
    <row r="11" spans="1:16" x14ac:dyDescent="0.6">
      <c r="A11" s="3">
        <f t="shared" si="0"/>
        <v>41926</v>
      </c>
      <c r="B11" s="4" t="str">
        <f t="shared" si="1"/>
        <v>14/10/2014    الثلاثاء</v>
      </c>
      <c r="C11" s="8">
        <f>IF(ROWS($C$2:C11)&lt;=$F$6,MAX($C$1:C10)+1,"")</f>
        <v>10</v>
      </c>
    </row>
    <row r="12" spans="1:16" x14ac:dyDescent="0.6">
      <c r="A12" s="3">
        <f t="shared" si="0"/>
        <v>41927</v>
      </c>
      <c r="B12" s="4" t="str">
        <f t="shared" si="1"/>
        <v>15/10/2014    الاربعاء</v>
      </c>
      <c r="C12" s="8">
        <f>IF(ROWS($C$2:C12)&lt;=$F$6,MAX($C$1:C11)+1,"")</f>
        <v>11</v>
      </c>
    </row>
    <row r="13" spans="1:16" x14ac:dyDescent="0.6">
      <c r="A13" s="3">
        <f t="shared" si="0"/>
        <v>41928</v>
      </c>
      <c r="B13" s="4" t="str">
        <f t="shared" si="1"/>
        <v>16/10/2014    الخميس</v>
      </c>
      <c r="C13" s="8">
        <f>IF(ROWS($C$2:C13)&lt;=$F$6,MAX($C$1:C12)+1,"")</f>
        <v>12</v>
      </c>
    </row>
    <row r="14" spans="1:16" x14ac:dyDescent="0.6">
      <c r="A14" s="3">
        <f t="shared" si="0"/>
        <v>41929</v>
      </c>
      <c r="B14" s="4" t="str">
        <f t="shared" si="1"/>
        <v>17/10/2014    الجمعة</v>
      </c>
      <c r="C14" s="8">
        <f>IF(ROWS($C$2:C14)&lt;=$F$6,MAX($C$1:C13)+1,"")</f>
        <v>13</v>
      </c>
    </row>
    <row r="15" spans="1:16" x14ac:dyDescent="0.6">
      <c r="A15" s="3">
        <f t="shared" si="0"/>
        <v>41932</v>
      </c>
      <c r="B15" s="4" t="str">
        <f t="shared" si="1"/>
        <v>20/10/2014    الاثنين</v>
      </c>
      <c r="C15" s="8">
        <f>IF(ROWS($C$2:C15)&lt;=$F$6,MAX($C$1:C14)+1,"")</f>
        <v>14</v>
      </c>
    </row>
    <row r="16" spans="1:16" x14ac:dyDescent="0.6">
      <c r="A16" s="3">
        <f t="shared" si="0"/>
        <v>41933</v>
      </c>
      <c r="B16" s="4" t="str">
        <f t="shared" si="1"/>
        <v>21/10/2014    الثلاثاء</v>
      </c>
      <c r="C16" s="8">
        <f>IF(ROWS($C$2:C16)&lt;=$F$6,MAX($C$1:C15)+1,"")</f>
        <v>15</v>
      </c>
    </row>
    <row r="17" spans="1:3" x14ac:dyDescent="0.6">
      <c r="A17" s="3">
        <f t="shared" si="0"/>
        <v>41934</v>
      </c>
      <c r="B17" s="4" t="str">
        <f t="shared" si="1"/>
        <v>22/10/2014    الاربعاء</v>
      </c>
      <c r="C17" s="8">
        <f>IF(ROWS($C$2:C17)&lt;=$F$6,MAX($C$1:C16)+1,"")</f>
        <v>16</v>
      </c>
    </row>
    <row r="18" spans="1:3" x14ac:dyDescent="0.6">
      <c r="A18" s="3">
        <f t="shared" si="0"/>
        <v>41935</v>
      </c>
      <c r="B18" s="4" t="str">
        <f t="shared" si="1"/>
        <v>23/10/2014    الخميس</v>
      </c>
      <c r="C18" s="8">
        <f>IF(ROWS($C$2:C18)&lt;=$F$6,MAX($C$1:C17)+1,"")</f>
        <v>17</v>
      </c>
    </row>
    <row r="19" spans="1:3" x14ac:dyDescent="0.6">
      <c r="A19" s="3">
        <f t="shared" si="0"/>
        <v>41936</v>
      </c>
      <c r="B19" s="4" t="str">
        <f t="shared" si="1"/>
        <v>24/10/2014    الجمعة</v>
      </c>
      <c r="C19" s="8">
        <f>IF(ROWS($C$2:C19)&lt;=$F$6,MAX($C$1:C18)+1,"")</f>
        <v>18</v>
      </c>
    </row>
    <row r="20" spans="1:3" x14ac:dyDescent="0.6">
      <c r="A20" s="3">
        <f t="shared" si="0"/>
        <v>41939</v>
      </c>
      <c r="B20" s="4" t="str">
        <f t="shared" si="1"/>
        <v>27/10/2014    الاثنين</v>
      </c>
      <c r="C20" s="8">
        <f>IF(ROWS($C$2:C20)&lt;=$F$6,MAX($C$1:C19)+1,"")</f>
        <v>19</v>
      </c>
    </row>
    <row r="21" spans="1:3" x14ac:dyDescent="0.6">
      <c r="A21" s="3">
        <f t="shared" si="0"/>
        <v>41940</v>
      </c>
      <c r="B21" s="4" t="str">
        <f t="shared" si="1"/>
        <v>28/10/2014    الثلاثاء</v>
      </c>
      <c r="C21" s="8">
        <f>IF(ROWS($C$2:C21)&lt;=$F$6,MAX($C$1:C20)+1,"")</f>
        <v>20</v>
      </c>
    </row>
    <row r="22" spans="1:3" x14ac:dyDescent="0.6">
      <c r="A22" s="3">
        <f t="shared" si="0"/>
        <v>41941</v>
      </c>
      <c r="B22" s="4" t="str">
        <f t="shared" si="1"/>
        <v>29/10/2014    الاربعاء</v>
      </c>
      <c r="C22" s="8">
        <f>IF(ROWS($C$2:C22)&lt;=$F$6,MAX($C$1:C21)+1,"")</f>
        <v>21</v>
      </c>
    </row>
    <row r="23" spans="1:3" x14ac:dyDescent="0.6">
      <c r="A23" s="3">
        <f t="shared" si="0"/>
        <v>41942</v>
      </c>
      <c r="B23" s="4" t="str">
        <f t="shared" si="1"/>
        <v>30/10/2014    الخميس</v>
      </c>
      <c r="C23" s="8">
        <f>IF(ROWS($C$2:C23)&lt;=$F$6,MAX($C$1:C22)+1,"")</f>
        <v>22</v>
      </c>
    </row>
    <row r="24" spans="1:3" x14ac:dyDescent="0.6">
      <c r="A24" s="3">
        <f t="shared" si="0"/>
        <v>41943</v>
      </c>
      <c r="B24" s="4" t="str">
        <f t="shared" si="1"/>
        <v>31/10/2014    الجمعة</v>
      </c>
      <c r="C24" s="8">
        <f>IF(ROWS($C$2:C24)&lt;=$F$6,MAX($C$1:C23)+1,"")</f>
        <v>23</v>
      </c>
    </row>
    <row r="25" spans="1:3" x14ac:dyDescent="0.6">
      <c r="A25" s="3">
        <f t="shared" si="0"/>
        <v>41946</v>
      </c>
      <c r="B25" s="4" t="str">
        <f t="shared" si="1"/>
        <v>03/11/2014    الاثنين</v>
      </c>
      <c r="C25" s="8">
        <f>IF(ROWS($C$2:C25)&lt;=$F$6,MAX($C$1:C24)+1,"")</f>
        <v>24</v>
      </c>
    </row>
    <row r="26" spans="1:3" x14ac:dyDescent="0.6">
      <c r="A26" s="3">
        <f t="shared" si="0"/>
        <v>41947</v>
      </c>
      <c r="B26" s="4" t="str">
        <f t="shared" si="1"/>
        <v>04/11/2014    الثلاثاء</v>
      </c>
      <c r="C26" s="8">
        <f>IF(ROWS($C$2:C26)&lt;=$F$6,MAX($C$1:C25)+1,"")</f>
        <v>25</v>
      </c>
    </row>
    <row r="27" spans="1:3" x14ac:dyDescent="0.6">
      <c r="A27" s="3">
        <f t="shared" si="0"/>
        <v>41948</v>
      </c>
      <c r="B27" s="4" t="str">
        <f t="shared" si="1"/>
        <v>05/11/2014    الاربعاء</v>
      </c>
      <c r="C27" s="8">
        <f>IF(ROWS($C$2:C27)&lt;=$F$6,MAX($C$1:C26)+1,"")</f>
        <v>26</v>
      </c>
    </row>
    <row r="28" spans="1:3" x14ac:dyDescent="0.6">
      <c r="A28" s="3">
        <f t="shared" si="0"/>
        <v>41949</v>
      </c>
      <c r="B28" s="4" t="str">
        <f t="shared" si="1"/>
        <v>06/11/2014    الخميس</v>
      </c>
      <c r="C28" s="8">
        <f>IF(ROWS($C$2:C28)&lt;=$F$6,MAX($C$1:C27)+1,"")</f>
        <v>27</v>
      </c>
    </row>
    <row r="29" spans="1:3" x14ac:dyDescent="0.6">
      <c r="A29" s="3">
        <f t="shared" si="0"/>
        <v>41950</v>
      </c>
      <c r="B29" s="4" t="str">
        <f t="shared" si="1"/>
        <v>07/11/2014    الجمعة</v>
      </c>
      <c r="C29" s="8">
        <f>IF(ROWS($C$2:C29)&lt;=$F$6,MAX($C$1:C28)+1,"")</f>
        <v>28</v>
      </c>
    </row>
    <row r="30" spans="1:3" x14ac:dyDescent="0.6">
      <c r="A30" s="3">
        <f t="shared" si="0"/>
        <v>41953</v>
      </c>
      <c r="B30" s="4" t="str">
        <f t="shared" si="1"/>
        <v>10/11/2014    الاثنين</v>
      </c>
      <c r="C30" s="8">
        <f>IF(ROWS($C$2:C30)&lt;=$F$6,MAX($C$1:C29)+1,"")</f>
        <v>29</v>
      </c>
    </row>
    <row r="31" spans="1:3" x14ac:dyDescent="0.6">
      <c r="A31" s="3">
        <f t="shared" si="0"/>
        <v>41954</v>
      </c>
      <c r="B31" s="4" t="str">
        <f t="shared" si="1"/>
        <v>11/11/2014    الثلاثاء</v>
      </c>
      <c r="C31" s="8">
        <f>IF(ROWS($C$2:C31)&lt;=$F$6,MAX($C$1:C30)+1,"")</f>
        <v>30</v>
      </c>
    </row>
    <row r="32" spans="1:3" x14ac:dyDescent="0.6">
      <c r="A32" s="3">
        <f t="shared" si="0"/>
        <v>41955</v>
      </c>
      <c r="B32" s="4" t="str">
        <f t="shared" si="1"/>
        <v>12/11/2014    الاربعاء</v>
      </c>
      <c r="C32" s="8">
        <f>IF(ROWS($C$2:C32)&lt;=$F$6,MAX($C$1:C31)+1,"")</f>
        <v>31</v>
      </c>
    </row>
    <row r="33" spans="1:3" x14ac:dyDescent="0.6">
      <c r="A33" s="3">
        <f t="shared" si="0"/>
        <v>41956</v>
      </c>
      <c r="B33" s="4" t="str">
        <f t="shared" si="1"/>
        <v>13/11/2014    الخميس</v>
      </c>
      <c r="C33" s="8" t="str">
        <f>IF(ROWS($C$2:C33)&lt;=$F$6,MAX($C$1:C32)+1,"")</f>
        <v/>
      </c>
    </row>
    <row r="34" spans="1:3" x14ac:dyDescent="0.6">
      <c r="A34" s="3">
        <f t="shared" si="0"/>
        <v>41957</v>
      </c>
      <c r="B34" s="4" t="str">
        <f t="shared" si="1"/>
        <v>14/11/2014    الجمعة</v>
      </c>
      <c r="C34" s="8" t="str">
        <f>IF(ROWS($C$2:C34)&lt;=$F$6,MAX($C$1:C33)+1,"")</f>
        <v/>
      </c>
    </row>
    <row r="35" spans="1:3" x14ac:dyDescent="0.6">
      <c r="A35" s="3">
        <f t="shared" si="0"/>
        <v>41960</v>
      </c>
      <c r="B35" s="4" t="str">
        <f t="shared" si="1"/>
        <v>17/11/2014    الاثنين</v>
      </c>
      <c r="C35" s="8" t="str">
        <f>IF(ROWS($C$2:C35)&lt;=$F$6,MAX($C$1:C34)+1,"")</f>
        <v/>
      </c>
    </row>
    <row r="36" spans="1:3" x14ac:dyDescent="0.6">
      <c r="A36" s="3">
        <f t="shared" si="0"/>
        <v>41961</v>
      </c>
      <c r="B36" s="4" t="str">
        <f t="shared" si="1"/>
        <v>18/11/2014    الثلاثاء</v>
      </c>
      <c r="C36" s="8" t="str">
        <f>IF(ROWS($C$2:C36)&lt;=$F$6,MAX($C$1:C35)+1,"")</f>
        <v/>
      </c>
    </row>
    <row r="37" spans="1:3" x14ac:dyDescent="0.6">
      <c r="A37" s="3">
        <f t="shared" si="0"/>
        <v>41962</v>
      </c>
      <c r="B37" s="4" t="str">
        <f t="shared" si="1"/>
        <v>19/11/2014    الاربعاء</v>
      </c>
      <c r="C37" s="8" t="str">
        <f>IF(ROWS($C$2:C37)&lt;=$F$6,MAX($C$1:C36)+1,"")</f>
        <v/>
      </c>
    </row>
    <row r="38" spans="1:3" x14ac:dyDescent="0.6">
      <c r="A38" s="3">
        <f t="shared" si="0"/>
        <v>41963</v>
      </c>
      <c r="B38" s="4" t="str">
        <f t="shared" si="1"/>
        <v>20/11/2014    الخميس</v>
      </c>
      <c r="C38" s="8" t="str">
        <f>IF(ROWS($C$2:C38)&lt;=$F$6,MAX($C$1:C37)+1,"")</f>
        <v/>
      </c>
    </row>
    <row r="39" spans="1:3" x14ac:dyDescent="0.6">
      <c r="A39" s="3">
        <f t="shared" si="0"/>
        <v>41964</v>
      </c>
      <c r="B39" s="4" t="str">
        <f t="shared" si="1"/>
        <v>21/11/2014    الجمعة</v>
      </c>
      <c r="C39" s="8" t="str">
        <f>IF(ROWS($C$2:C39)&lt;=$F$6,MAX($C$1:C38)+1,"")</f>
        <v/>
      </c>
    </row>
    <row r="40" spans="1:3" x14ac:dyDescent="0.6">
      <c r="A40" s="3">
        <f t="shared" si="0"/>
        <v>41967</v>
      </c>
      <c r="B40" s="4" t="str">
        <f t="shared" si="1"/>
        <v>24/11/2014    الاثنين</v>
      </c>
      <c r="C40" s="8" t="str">
        <f>IF(ROWS($C$2:C40)&lt;=$F$6,MAX($C$1:C39)+1,"")</f>
        <v/>
      </c>
    </row>
    <row r="41" spans="1:3" x14ac:dyDescent="0.6">
      <c r="A41" s="3">
        <f t="shared" si="0"/>
        <v>41968</v>
      </c>
      <c r="B41" s="4" t="str">
        <f t="shared" si="1"/>
        <v>25/11/2014    الثلاثاء</v>
      </c>
      <c r="C41" s="8" t="str">
        <f>IF(ROWS($C$2:C41)&lt;=$F$6,MAX($C$1:C40)+1,"")</f>
        <v/>
      </c>
    </row>
    <row r="42" spans="1:3" x14ac:dyDescent="0.6">
      <c r="A42" s="3">
        <f t="shared" si="0"/>
        <v>41969</v>
      </c>
      <c r="B42" s="4" t="str">
        <f t="shared" si="1"/>
        <v>26/11/2014    الاربعاء</v>
      </c>
      <c r="C42" s="8" t="str">
        <f>IF(ROWS($C$2:C42)&lt;=$F$6,MAX($C$1:C41)+1,"")</f>
        <v/>
      </c>
    </row>
    <row r="43" spans="1:3" x14ac:dyDescent="0.6">
      <c r="A43" s="3">
        <f t="shared" si="0"/>
        <v>41970</v>
      </c>
      <c r="B43" s="4" t="str">
        <f t="shared" si="1"/>
        <v>27/11/2014    الخميس</v>
      </c>
      <c r="C43" s="8" t="str">
        <f>IF(ROWS($C$2:C43)&lt;=$F$6,MAX($C$1:C42)+1,"")</f>
        <v/>
      </c>
    </row>
    <row r="44" spans="1:3" x14ac:dyDescent="0.6">
      <c r="A44" s="3">
        <f t="shared" si="0"/>
        <v>41971</v>
      </c>
      <c r="B44" s="4" t="str">
        <f t="shared" si="1"/>
        <v>28/11/2014    الجمعة</v>
      </c>
      <c r="C44" s="8" t="str">
        <f>IF(ROWS($C$2:C44)&lt;=$F$6,MAX($C$1:C43)+1,"")</f>
        <v/>
      </c>
    </row>
    <row r="45" spans="1:3" x14ac:dyDescent="0.6">
      <c r="A45" s="3">
        <f t="shared" si="0"/>
        <v>41974</v>
      </c>
      <c r="B45" s="4" t="str">
        <f t="shared" si="1"/>
        <v>01/12/2014    الاثنين</v>
      </c>
      <c r="C45" s="8" t="str">
        <f>IF(ROWS($C$2:C45)&lt;=$F$6,MAX($C$1:C44)+1,"")</f>
        <v/>
      </c>
    </row>
    <row r="46" spans="1:3" x14ac:dyDescent="0.6">
      <c r="A46" s="3">
        <f t="shared" si="0"/>
        <v>41975</v>
      </c>
      <c r="B46" s="4" t="str">
        <f t="shared" si="1"/>
        <v>02/12/2014    الثلاثاء</v>
      </c>
      <c r="C46" s="8" t="str">
        <f>IF(ROWS($C$2:C46)&lt;=$F$6,MAX($C$1:C45)+1,"")</f>
        <v/>
      </c>
    </row>
    <row r="47" spans="1:3" x14ac:dyDescent="0.6">
      <c r="A47" s="3">
        <f t="shared" si="0"/>
        <v>41976</v>
      </c>
      <c r="B47" s="4" t="str">
        <f t="shared" si="1"/>
        <v>03/12/2014    الاربعاء</v>
      </c>
      <c r="C47" s="8" t="str">
        <f>IF(ROWS($C$2:C47)&lt;=$F$6,MAX($C$1:C46)+1,"")</f>
        <v/>
      </c>
    </row>
    <row r="48" spans="1:3" x14ac:dyDescent="0.6">
      <c r="A48" s="3">
        <f t="shared" si="0"/>
        <v>41977</v>
      </c>
      <c r="B48" s="4" t="str">
        <f t="shared" si="1"/>
        <v>04/12/2014    الخميس</v>
      </c>
      <c r="C48" s="8" t="str">
        <f>IF(ROWS($C$2:C48)&lt;=$F$6,MAX($C$1:C47)+1,"")</f>
        <v/>
      </c>
    </row>
    <row r="49" spans="1:3" x14ac:dyDescent="0.6">
      <c r="A49" s="3">
        <f t="shared" si="0"/>
        <v>41978</v>
      </c>
      <c r="B49" s="4" t="str">
        <f t="shared" si="1"/>
        <v>05/12/2014    الجمعة</v>
      </c>
      <c r="C49" s="8" t="str">
        <f>IF(ROWS($C$2:C49)&lt;=$F$6,MAX($C$1:C48)+1,"")</f>
        <v/>
      </c>
    </row>
    <row r="50" spans="1:3" x14ac:dyDescent="0.6">
      <c r="A50" s="3">
        <f t="shared" si="0"/>
        <v>41981</v>
      </c>
      <c r="B50" s="4" t="str">
        <f t="shared" si="1"/>
        <v>08/12/2014    الاثنين</v>
      </c>
      <c r="C50" s="8" t="str">
        <f>IF(ROWS($C$2:C50)&lt;=$F$6,MAX($C$1:C49)+1,"")</f>
        <v/>
      </c>
    </row>
    <row r="51" spans="1:3" x14ac:dyDescent="0.6">
      <c r="A51" s="3">
        <f t="shared" si="0"/>
        <v>41982</v>
      </c>
      <c r="B51" s="4" t="str">
        <f t="shared" si="1"/>
        <v>09/12/2014    الثلاثاء</v>
      </c>
      <c r="C51" s="8" t="str">
        <f>IF(ROWS($C$2:C51)&lt;=$F$6,MAX($C$1:C50)+1,"")</f>
        <v/>
      </c>
    </row>
    <row r="52" spans="1:3" x14ac:dyDescent="0.6">
      <c r="A52" s="3">
        <f t="shared" si="0"/>
        <v>41983</v>
      </c>
      <c r="B52" s="4" t="str">
        <f t="shared" si="1"/>
        <v>10/12/2014    الاربعاء</v>
      </c>
      <c r="C52" s="8" t="str">
        <f>IF(ROWS($C$2:C52)&lt;=$F$6,MAX($C$1:C51)+1,"")</f>
        <v/>
      </c>
    </row>
    <row r="53" spans="1:3" x14ac:dyDescent="0.6">
      <c r="A53" s="3">
        <f t="shared" si="0"/>
        <v>41984</v>
      </c>
      <c r="B53" s="4" t="str">
        <f t="shared" si="1"/>
        <v>11/12/2014    الخميس</v>
      </c>
      <c r="C53" s="8" t="str">
        <f>IF(ROWS($C$2:C53)&lt;=$F$6,MAX($C$1:C52)+1,"")</f>
        <v/>
      </c>
    </row>
    <row r="54" spans="1:3" x14ac:dyDescent="0.6">
      <c r="A54" s="3">
        <f t="shared" si="0"/>
        <v>41985</v>
      </c>
      <c r="B54" s="4" t="str">
        <f t="shared" si="1"/>
        <v>12/12/2014    الجمعة</v>
      </c>
      <c r="C54" s="8" t="str">
        <f>IF(ROWS($C$2:C54)&lt;=$F$6,MAX($C$1:C53)+1,"")</f>
        <v/>
      </c>
    </row>
    <row r="55" spans="1:3" x14ac:dyDescent="0.6">
      <c r="A55" s="3">
        <f t="shared" si="0"/>
        <v>41988</v>
      </c>
      <c r="B55" s="4" t="str">
        <f t="shared" si="1"/>
        <v>15/12/2014    الاثنين</v>
      </c>
      <c r="C55" s="8" t="str">
        <f>IF(ROWS($C$2:C55)&lt;=$F$6,MAX($C$1:C54)+1,"")</f>
        <v/>
      </c>
    </row>
    <row r="56" spans="1:3" x14ac:dyDescent="0.6">
      <c r="A56" s="3">
        <f t="shared" si="0"/>
        <v>41989</v>
      </c>
      <c r="B56" s="4" t="str">
        <f t="shared" si="1"/>
        <v>16/12/2014    الثلاثاء</v>
      </c>
      <c r="C56" s="8" t="str">
        <f>IF(ROWS($C$2:C56)&lt;=$F$6,MAX($C$1:C55)+1,"")</f>
        <v/>
      </c>
    </row>
    <row r="57" spans="1:3" x14ac:dyDescent="0.6">
      <c r="A57" s="3">
        <f t="shared" si="0"/>
        <v>41990</v>
      </c>
      <c r="B57" s="4" t="str">
        <f t="shared" si="1"/>
        <v>17/12/2014    الاربعاء</v>
      </c>
      <c r="C57" s="8" t="str">
        <f>IF(ROWS($C$2:C57)&lt;=$F$6,MAX($C$1:C56)+1,"")</f>
        <v/>
      </c>
    </row>
    <row r="58" spans="1:3" x14ac:dyDescent="0.6">
      <c r="A58" s="3">
        <f t="shared" si="0"/>
        <v>41991</v>
      </c>
      <c r="B58" s="4" t="str">
        <f t="shared" si="1"/>
        <v>18/12/2014    الخميس</v>
      </c>
      <c r="C58" s="8" t="str">
        <f>IF(ROWS($C$2:C58)&lt;=$F$6,MAX($C$1:C57)+1,"")</f>
        <v/>
      </c>
    </row>
    <row r="59" spans="1:3" x14ac:dyDescent="0.6">
      <c r="A59" s="3">
        <f t="shared" si="0"/>
        <v>41992</v>
      </c>
      <c r="B59" s="4" t="str">
        <f t="shared" si="1"/>
        <v>19/12/2014    الجمعة</v>
      </c>
      <c r="C59" s="8" t="str">
        <f>IF(ROWS($C$2:C59)&lt;=$F$6,MAX($C$1:C58)+1,"")</f>
        <v/>
      </c>
    </row>
    <row r="60" spans="1:3" x14ac:dyDescent="0.6">
      <c r="A60" s="3">
        <f t="shared" si="0"/>
        <v>41995</v>
      </c>
      <c r="B60" s="4" t="str">
        <f t="shared" si="1"/>
        <v>22/12/2014    الاثنين</v>
      </c>
      <c r="C60" s="8" t="str">
        <f>IF(ROWS($C$2:C60)&lt;=$F$6,MAX($C$1:C59)+1,"")</f>
        <v/>
      </c>
    </row>
    <row r="61" spans="1:3" x14ac:dyDescent="0.6">
      <c r="A61" s="3">
        <f t="shared" si="0"/>
        <v>41996</v>
      </c>
      <c r="B61" s="4" t="str">
        <f t="shared" si="1"/>
        <v>23/12/2014    الثلاثاء</v>
      </c>
      <c r="C61" s="8" t="str">
        <f>IF(ROWS($C$2:C61)&lt;=$F$6,MAX($C$1:C60)+1,"")</f>
        <v/>
      </c>
    </row>
    <row r="62" spans="1:3" x14ac:dyDescent="0.6">
      <c r="A62" s="3">
        <f t="shared" si="0"/>
        <v>41997</v>
      </c>
      <c r="B62" s="4" t="str">
        <f t="shared" si="1"/>
        <v>24/12/2014    الاربعاء</v>
      </c>
      <c r="C62" s="8" t="str">
        <f>IF(ROWS($C$2:C62)&lt;=$F$6,MAX($C$1:C61)+1,"")</f>
        <v/>
      </c>
    </row>
    <row r="63" spans="1:3" x14ac:dyDescent="0.6">
      <c r="A63" s="3">
        <f t="shared" si="0"/>
        <v>41998</v>
      </c>
      <c r="B63" s="4" t="str">
        <f t="shared" si="1"/>
        <v>25/12/2014    الخميس</v>
      </c>
      <c r="C63" s="8" t="str">
        <f>IF(ROWS($C$2:C63)&lt;=$F$6,MAX($C$1:C62)+1,"")</f>
        <v/>
      </c>
    </row>
    <row r="64" spans="1:3" x14ac:dyDescent="0.6">
      <c r="A64" s="3">
        <f t="shared" si="0"/>
        <v>41999</v>
      </c>
      <c r="B64" s="4" t="str">
        <f t="shared" si="1"/>
        <v>26/12/2014    الجمعة</v>
      </c>
      <c r="C64" s="8" t="str">
        <f>IF(ROWS($C$2:C64)&lt;=$F$6,MAX($C$1:C63)+1,"")</f>
        <v/>
      </c>
    </row>
    <row r="65" spans="1:3" x14ac:dyDescent="0.6">
      <c r="A65" s="3">
        <f t="shared" si="0"/>
        <v>42002</v>
      </c>
      <c r="B65" s="4" t="str">
        <f t="shared" si="1"/>
        <v>29/12/2014    الاثنين</v>
      </c>
      <c r="C65" s="8" t="str">
        <f>IF(ROWS($C$2:C65)&lt;=$F$6,MAX($C$1:C64)+1,"")</f>
        <v/>
      </c>
    </row>
    <row r="66" spans="1:3" x14ac:dyDescent="0.6">
      <c r="A66" s="3">
        <f t="shared" si="0"/>
        <v>42003</v>
      </c>
      <c r="B66" s="4" t="str">
        <f t="shared" si="1"/>
        <v>30/12/2014    الثلاثاء</v>
      </c>
      <c r="C66" s="8" t="str">
        <f>IF(ROWS($C$2:C66)&lt;=$F$6,MAX($C$1:C65)+1,"")</f>
        <v/>
      </c>
    </row>
    <row r="67" spans="1:3" x14ac:dyDescent="0.6">
      <c r="A67" s="3">
        <f t="shared" ref="A67:A130" si="2">IF(WEEKDAY(A66)=6,A66+3,IF(WEEKDAY(A66)=7,A66+2,A66+1))</f>
        <v>42004</v>
      </c>
      <c r="B67" s="4" t="str">
        <f t="shared" ref="B67:B130" si="3">TEXT(A67,"dd/mm/yyyy")&amp;"    "&amp;CHOOSE(WEEKDAY(A67),"الأحد","الاثنين","الثلاثاء","الاربعاء","الخميس","الجمعة","السبت")</f>
        <v>31/12/2014    الاربعاء</v>
      </c>
      <c r="C67" s="8" t="str">
        <f>IF(ROWS($C$2:C67)&lt;=$F$6,MAX($C$1:C66)+1,"")</f>
        <v/>
      </c>
    </row>
    <row r="68" spans="1:3" x14ac:dyDescent="0.6">
      <c r="A68" s="3">
        <f t="shared" si="2"/>
        <v>42005</v>
      </c>
      <c r="B68" s="4" t="str">
        <f t="shared" si="3"/>
        <v>01/01/2015    الخميس</v>
      </c>
      <c r="C68" s="8" t="str">
        <f>IF(ROWS($C$2:C68)&lt;=$F$6,MAX($C$1:C67)+1,"")</f>
        <v/>
      </c>
    </row>
    <row r="69" spans="1:3" x14ac:dyDescent="0.6">
      <c r="A69" s="3">
        <f t="shared" si="2"/>
        <v>42006</v>
      </c>
      <c r="B69" s="4" t="str">
        <f t="shared" si="3"/>
        <v>02/01/2015    الجمعة</v>
      </c>
      <c r="C69" s="8" t="str">
        <f>IF(ROWS($C$2:C69)&lt;=$F$6,MAX($C$1:C68)+1,"")</f>
        <v/>
      </c>
    </row>
    <row r="70" spans="1:3" x14ac:dyDescent="0.6">
      <c r="A70" s="3">
        <f t="shared" si="2"/>
        <v>42009</v>
      </c>
      <c r="B70" s="4" t="str">
        <f t="shared" si="3"/>
        <v>05/01/2015    الاثنين</v>
      </c>
      <c r="C70" s="8" t="str">
        <f>IF(ROWS($C$2:C70)&lt;=$F$6,MAX($C$1:C69)+1,"")</f>
        <v/>
      </c>
    </row>
    <row r="71" spans="1:3" x14ac:dyDescent="0.6">
      <c r="A71" s="3">
        <f t="shared" si="2"/>
        <v>42010</v>
      </c>
      <c r="B71" s="4" t="str">
        <f t="shared" si="3"/>
        <v>06/01/2015    الثلاثاء</v>
      </c>
      <c r="C71" s="8" t="str">
        <f>IF(ROWS($C$2:C71)&lt;=$F$6,MAX($C$1:C70)+1,"")</f>
        <v/>
      </c>
    </row>
    <row r="72" spans="1:3" x14ac:dyDescent="0.6">
      <c r="A72" s="3">
        <f t="shared" si="2"/>
        <v>42011</v>
      </c>
      <c r="B72" s="4" t="str">
        <f t="shared" si="3"/>
        <v>07/01/2015    الاربعاء</v>
      </c>
      <c r="C72" s="8" t="str">
        <f>IF(ROWS($C$2:C72)&lt;=$F$6,MAX($C$1:C71)+1,"")</f>
        <v/>
      </c>
    </row>
    <row r="73" spans="1:3" x14ac:dyDescent="0.6">
      <c r="A73" s="3">
        <f t="shared" si="2"/>
        <v>42012</v>
      </c>
      <c r="B73" s="4" t="str">
        <f t="shared" si="3"/>
        <v>08/01/2015    الخميس</v>
      </c>
      <c r="C73" s="8" t="str">
        <f>IF(ROWS($C$2:C73)&lt;=$F$6,MAX($C$1:C72)+1,"")</f>
        <v/>
      </c>
    </row>
    <row r="74" spans="1:3" x14ac:dyDescent="0.6">
      <c r="A74" s="3">
        <f t="shared" si="2"/>
        <v>42013</v>
      </c>
      <c r="B74" s="4" t="str">
        <f t="shared" si="3"/>
        <v>09/01/2015    الجمعة</v>
      </c>
      <c r="C74" s="8" t="str">
        <f>IF(ROWS($C$2:C74)&lt;=$F$6,MAX($C$1:C73)+1,"")</f>
        <v/>
      </c>
    </row>
    <row r="75" spans="1:3" x14ac:dyDescent="0.6">
      <c r="A75" s="3">
        <f t="shared" si="2"/>
        <v>42016</v>
      </c>
      <c r="B75" s="4" t="str">
        <f t="shared" si="3"/>
        <v>12/01/2015    الاثنين</v>
      </c>
      <c r="C75" s="8" t="str">
        <f>IF(ROWS($C$2:C75)&lt;=$F$6,MAX($C$1:C74)+1,"")</f>
        <v/>
      </c>
    </row>
    <row r="76" spans="1:3" x14ac:dyDescent="0.6">
      <c r="A76" s="3">
        <f t="shared" si="2"/>
        <v>42017</v>
      </c>
      <c r="B76" s="4" t="str">
        <f t="shared" si="3"/>
        <v>13/01/2015    الثلاثاء</v>
      </c>
      <c r="C76" s="8" t="str">
        <f>IF(ROWS($C$2:C76)&lt;=$F$6,MAX($C$1:C75)+1,"")</f>
        <v/>
      </c>
    </row>
    <row r="77" spans="1:3" x14ac:dyDescent="0.6">
      <c r="A77" s="3">
        <f t="shared" si="2"/>
        <v>42018</v>
      </c>
      <c r="B77" s="4" t="str">
        <f t="shared" si="3"/>
        <v>14/01/2015    الاربعاء</v>
      </c>
      <c r="C77" s="8" t="str">
        <f>IF(ROWS($C$2:C77)&lt;=$F$6,MAX($C$1:C76)+1,"")</f>
        <v/>
      </c>
    </row>
    <row r="78" spans="1:3" x14ac:dyDescent="0.6">
      <c r="A78" s="3">
        <f t="shared" si="2"/>
        <v>42019</v>
      </c>
      <c r="B78" s="4" t="str">
        <f t="shared" si="3"/>
        <v>15/01/2015    الخميس</v>
      </c>
      <c r="C78" s="8" t="str">
        <f>IF(ROWS($C$2:C78)&lt;=$F$6,MAX($C$1:C77)+1,"")</f>
        <v/>
      </c>
    </row>
    <row r="79" spans="1:3" x14ac:dyDescent="0.6">
      <c r="A79" s="3">
        <f t="shared" si="2"/>
        <v>42020</v>
      </c>
      <c r="B79" s="4" t="str">
        <f t="shared" si="3"/>
        <v>16/01/2015    الجمعة</v>
      </c>
      <c r="C79" s="8" t="str">
        <f>IF(ROWS($C$2:C79)&lt;=$F$6,MAX($C$1:C78)+1,"")</f>
        <v/>
      </c>
    </row>
    <row r="80" spans="1:3" x14ac:dyDescent="0.6">
      <c r="A80" s="3">
        <f t="shared" si="2"/>
        <v>42023</v>
      </c>
      <c r="B80" s="4" t="str">
        <f t="shared" si="3"/>
        <v>19/01/2015    الاثنين</v>
      </c>
      <c r="C80" s="8" t="str">
        <f>IF(ROWS($C$2:C80)&lt;=$F$6,MAX($C$1:C79)+1,"")</f>
        <v/>
      </c>
    </row>
    <row r="81" spans="1:3" x14ac:dyDescent="0.6">
      <c r="A81" s="3">
        <f t="shared" si="2"/>
        <v>42024</v>
      </c>
      <c r="B81" s="4" t="str">
        <f t="shared" si="3"/>
        <v>20/01/2015    الثلاثاء</v>
      </c>
      <c r="C81" s="8" t="str">
        <f>IF(ROWS($C$2:C81)&lt;=$F$6,MAX($C$1:C80)+1,"")</f>
        <v/>
      </c>
    </row>
    <row r="82" spans="1:3" x14ac:dyDescent="0.6">
      <c r="A82" s="3">
        <f t="shared" si="2"/>
        <v>42025</v>
      </c>
      <c r="B82" s="4" t="str">
        <f t="shared" si="3"/>
        <v>21/01/2015    الاربعاء</v>
      </c>
      <c r="C82" s="8" t="str">
        <f>IF(ROWS($C$2:C82)&lt;=$F$6,MAX($C$1:C81)+1,"")</f>
        <v/>
      </c>
    </row>
    <row r="83" spans="1:3" x14ac:dyDescent="0.6">
      <c r="A83" s="3">
        <f t="shared" si="2"/>
        <v>42026</v>
      </c>
      <c r="B83" s="4" t="str">
        <f t="shared" si="3"/>
        <v>22/01/2015    الخميس</v>
      </c>
      <c r="C83" s="8" t="str">
        <f>IF(ROWS($C$2:C83)&lt;=$F$6,MAX($C$1:C82)+1,"")</f>
        <v/>
      </c>
    </row>
    <row r="84" spans="1:3" x14ac:dyDescent="0.6">
      <c r="A84" s="3">
        <f t="shared" si="2"/>
        <v>42027</v>
      </c>
      <c r="B84" s="4" t="str">
        <f t="shared" si="3"/>
        <v>23/01/2015    الجمعة</v>
      </c>
      <c r="C84" s="8" t="str">
        <f>IF(ROWS($C$2:C84)&lt;=$F$6,MAX($C$1:C83)+1,"")</f>
        <v/>
      </c>
    </row>
    <row r="85" spans="1:3" x14ac:dyDescent="0.6">
      <c r="A85" s="3">
        <f t="shared" si="2"/>
        <v>42030</v>
      </c>
      <c r="B85" s="4" t="str">
        <f t="shared" si="3"/>
        <v>26/01/2015    الاثنين</v>
      </c>
      <c r="C85" s="8" t="str">
        <f>IF(ROWS($C$2:C85)&lt;=$F$6,MAX($C$1:C84)+1,"")</f>
        <v/>
      </c>
    </row>
    <row r="86" spans="1:3" x14ac:dyDescent="0.6">
      <c r="A86" s="3">
        <f t="shared" si="2"/>
        <v>42031</v>
      </c>
      <c r="B86" s="4" t="str">
        <f t="shared" si="3"/>
        <v>27/01/2015    الثلاثاء</v>
      </c>
      <c r="C86" s="8" t="str">
        <f>IF(ROWS($C$2:C86)&lt;=$F$6,MAX($C$1:C85)+1,"")</f>
        <v/>
      </c>
    </row>
    <row r="87" spans="1:3" x14ac:dyDescent="0.6">
      <c r="A87" s="3">
        <f t="shared" si="2"/>
        <v>42032</v>
      </c>
      <c r="B87" s="4" t="str">
        <f t="shared" si="3"/>
        <v>28/01/2015    الاربعاء</v>
      </c>
      <c r="C87" s="8" t="str">
        <f>IF(ROWS($C$2:C87)&lt;=$F$6,MAX($C$1:C86)+1,"")</f>
        <v/>
      </c>
    </row>
    <row r="88" spans="1:3" x14ac:dyDescent="0.6">
      <c r="A88" s="3">
        <f t="shared" si="2"/>
        <v>42033</v>
      </c>
      <c r="B88" s="4" t="str">
        <f t="shared" si="3"/>
        <v>29/01/2015    الخميس</v>
      </c>
      <c r="C88" s="8" t="str">
        <f>IF(ROWS($C$2:C88)&lt;=$F$6,MAX($C$1:C87)+1,"")</f>
        <v/>
      </c>
    </row>
    <row r="89" spans="1:3" x14ac:dyDescent="0.6">
      <c r="A89" s="3">
        <f t="shared" si="2"/>
        <v>42034</v>
      </c>
      <c r="B89" s="4" t="str">
        <f t="shared" si="3"/>
        <v>30/01/2015    الجمعة</v>
      </c>
      <c r="C89" s="8" t="str">
        <f>IF(ROWS($C$2:C89)&lt;=$F$6,MAX($C$1:C88)+1,"")</f>
        <v/>
      </c>
    </row>
    <row r="90" spans="1:3" x14ac:dyDescent="0.6">
      <c r="A90" s="3">
        <f t="shared" si="2"/>
        <v>42037</v>
      </c>
      <c r="B90" s="4" t="str">
        <f t="shared" si="3"/>
        <v>02/02/2015    الاثنين</v>
      </c>
      <c r="C90" s="8" t="str">
        <f>IF(ROWS($C$2:C90)&lt;=$F$6,MAX($C$1:C89)+1,"")</f>
        <v/>
      </c>
    </row>
    <row r="91" spans="1:3" x14ac:dyDescent="0.6">
      <c r="A91" s="3">
        <f t="shared" si="2"/>
        <v>42038</v>
      </c>
      <c r="B91" s="4" t="str">
        <f t="shared" si="3"/>
        <v>03/02/2015    الثلاثاء</v>
      </c>
      <c r="C91" s="8" t="str">
        <f>IF(ROWS($C$2:C91)&lt;=$F$6,MAX($C$1:C90)+1,"")</f>
        <v/>
      </c>
    </row>
    <row r="92" spans="1:3" x14ac:dyDescent="0.6">
      <c r="A92" s="3">
        <f t="shared" si="2"/>
        <v>42039</v>
      </c>
      <c r="B92" s="4" t="str">
        <f t="shared" si="3"/>
        <v>04/02/2015    الاربعاء</v>
      </c>
      <c r="C92" s="8" t="str">
        <f>IF(ROWS($C$2:C92)&lt;=$F$6,MAX($C$1:C91)+1,"")</f>
        <v/>
      </c>
    </row>
    <row r="93" spans="1:3" x14ac:dyDescent="0.6">
      <c r="A93" s="3">
        <f t="shared" si="2"/>
        <v>42040</v>
      </c>
      <c r="B93" s="4" t="str">
        <f t="shared" si="3"/>
        <v>05/02/2015    الخميس</v>
      </c>
      <c r="C93" s="8" t="str">
        <f>IF(ROWS($C$2:C93)&lt;=$F$6,MAX($C$1:C92)+1,"")</f>
        <v/>
      </c>
    </row>
    <row r="94" spans="1:3" x14ac:dyDescent="0.6">
      <c r="A94" s="3">
        <f t="shared" si="2"/>
        <v>42041</v>
      </c>
      <c r="B94" s="4" t="str">
        <f t="shared" si="3"/>
        <v>06/02/2015    الجمعة</v>
      </c>
      <c r="C94" s="8" t="str">
        <f>IF(ROWS($C$2:C94)&lt;=$F$6,MAX($C$1:C93)+1,"")</f>
        <v/>
      </c>
    </row>
    <row r="95" spans="1:3" x14ac:dyDescent="0.6">
      <c r="A95" s="3">
        <f t="shared" si="2"/>
        <v>42044</v>
      </c>
      <c r="B95" s="4" t="str">
        <f t="shared" si="3"/>
        <v>09/02/2015    الاثنين</v>
      </c>
      <c r="C95" s="8" t="str">
        <f>IF(ROWS($C$2:C95)&lt;=$F$6,MAX($C$1:C94)+1,"")</f>
        <v/>
      </c>
    </row>
    <row r="96" spans="1:3" x14ac:dyDescent="0.6">
      <c r="A96" s="3">
        <f t="shared" si="2"/>
        <v>42045</v>
      </c>
      <c r="B96" s="4" t="str">
        <f t="shared" si="3"/>
        <v>10/02/2015    الثلاثاء</v>
      </c>
      <c r="C96" s="8" t="str">
        <f>IF(ROWS($C$2:C96)&lt;=$F$6,MAX($C$1:C95)+1,"")</f>
        <v/>
      </c>
    </row>
    <row r="97" spans="1:3" x14ac:dyDescent="0.6">
      <c r="A97" s="3">
        <f t="shared" si="2"/>
        <v>42046</v>
      </c>
      <c r="B97" s="4" t="str">
        <f t="shared" si="3"/>
        <v>11/02/2015    الاربعاء</v>
      </c>
      <c r="C97" s="8" t="str">
        <f>IF(ROWS($C$2:C97)&lt;=$F$6,MAX($C$1:C96)+1,"")</f>
        <v/>
      </c>
    </row>
    <row r="98" spans="1:3" x14ac:dyDescent="0.6">
      <c r="A98" s="3">
        <f t="shared" si="2"/>
        <v>42047</v>
      </c>
      <c r="B98" s="4" t="str">
        <f t="shared" si="3"/>
        <v>12/02/2015    الخميس</v>
      </c>
      <c r="C98" s="8" t="str">
        <f>IF(ROWS($C$2:C98)&lt;=$F$6,MAX($C$1:C97)+1,"")</f>
        <v/>
      </c>
    </row>
    <row r="99" spans="1:3" x14ac:dyDescent="0.6">
      <c r="A99" s="3">
        <f t="shared" si="2"/>
        <v>42048</v>
      </c>
      <c r="B99" s="4" t="str">
        <f t="shared" si="3"/>
        <v>13/02/2015    الجمعة</v>
      </c>
      <c r="C99" s="8" t="str">
        <f>IF(ROWS($C$2:C99)&lt;=$F$6,MAX($C$1:C98)+1,"")</f>
        <v/>
      </c>
    </row>
    <row r="100" spans="1:3" x14ac:dyDescent="0.6">
      <c r="A100" s="3">
        <f t="shared" si="2"/>
        <v>42051</v>
      </c>
      <c r="B100" s="4" t="str">
        <f t="shared" si="3"/>
        <v>16/02/2015    الاثنين</v>
      </c>
      <c r="C100" s="8" t="str">
        <f>IF(ROWS($C$2:C100)&lt;=$F$6,MAX($C$1:C99)+1,"")</f>
        <v/>
      </c>
    </row>
    <row r="101" spans="1:3" x14ac:dyDescent="0.6">
      <c r="A101" s="3">
        <f t="shared" si="2"/>
        <v>42052</v>
      </c>
      <c r="B101" s="4" t="str">
        <f t="shared" si="3"/>
        <v>17/02/2015    الثلاثاء</v>
      </c>
      <c r="C101" s="8" t="str">
        <f>IF(ROWS($C$2:C101)&lt;=$F$6,MAX($C$1:C100)+1,"")</f>
        <v/>
      </c>
    </row>
    <row r="102" spans="1:3" x14ac:dyDescent="0.6">
      <c r="A102" s="3">
        <f t="shared" si="2"/>
        <v>42053</v>
      </c>
      <c r="B102" s="4" t="str">
        <f t="shared" si="3"/>
        <v>18/02/2015    الاربعاء</v>
      </c>
      <c r="C102" s="8" t="str">
        <f>IF(ROWS($C$2:C102)&lt;=$F$6,MAX($C$1:C101)+1,"")</f>
        <v/>
      </c>
    </row>
    <row r="103" spans="1:3" x14ac:dyDescent="0.6">
      <c r="A103" s="3">
        <f t="shared" si="2"/>
        <v>42054</v>
      </c>
      <c r="B103" s="4" t="str">
        <f t="shared" si="3"/>
        <v>19/02/2015    الخميس</v>
      </c>
      <c r="C103" s="8" t="str">
        <f>IF(ROWS($C$2:C103)&lt;=$F$6,MAX($C$1:C102)+1,"")</f>
        <v/>
      </c>
    </row>
    <row r="104" spans="1:3" x14ac:dyDescent="0.6">
      <c r="A104" s="3">
        <f t="shared" si="2"/>
        <v>42055</v>
      </c>
      <c r="B104" s="4" t="str">
        <f t="shared" si="3"/>
        <v>20/02/2015    الجمعة</v>
      </c>
      <c r="C104" s="8" t="str">
        <f>IF(ROWS($C$2:C104)&lt;=$F$6,MAX($C$1:C103)+1,"")</f>
        <v/>
      </c>
    </row>
    <row r="105" spans="1:3" x14ac:dyDescent="0.6">
      <c r="A105" s="3">
        <f t="shared" si="2"/>
        <v>42058</v>
      </c>
      <c r="B105" s="4" t="str">
        <f t="shared" si="3"/>
        <v>23/02/2015    الاثنين</v>
      </c>
      <c r="C105" s="8" t="str">
        <f>IF(ROWS($C$2:C105)&lt;=$F$6,MAX($C$1:C104)+1,"")</f>
        <v/>
      </c>
    </row>
    <row r="106" spans="1:3" x14ac:dyDescent="0.6">
      <c r="A106" s="3">
        <f t="shared" si="2"/>
        <v>42059</v>
      </c>
      <c r="B106" s="4" t="str">
        <f t="shared" si="3"/>
        <v>24/02/2015    الثلاثاء</v>
      </c>
      <c r="C106" s="8" t="str">
        <f>IF(ROWS($C$2:C106)&lt;=$F$6,MAX($C$1:C105)+1,"")</f>
        <v/>
      </c>
    </row>
    <row r="107" spans="1:3" x14ac:dyDescent="0.6">
      <c r="A107" s="3">
        <f t="shared" si="2"/>
        <v>42060</v>
      </c>
      <c r="B107" s="4" t="str">
        <f t="shared" si="3"/>
        <v>25/02/2015    الاربعاء</v>
      </c>
      <c r="C107" s="8" t="str">
        <f>IF(ROWS($C$2:C107)&lt;=$F$6,MAX($C$1:C106)+1,"")</f>
        <v/>
      </c>
    </row>
    <row r="108" spans="1:3" x14ac:dyDescent="0.6">
      <c r="A108" s="3">
        <f t="shared" si="2"/>
        <v>42061</v>
      </c>
      <c r="B108" s="4" t="str">
        <f t="shared" si="3"/>
        <v>26/02/2015    الخميس</v>
      </c>
      <c r="C108" s="8" t="str">
        <f>IF(ROWS($C$2:C108)&lt;=$F$6,MAX($C$1:C107)+1,"")</f>
        <v/>
      </c>
    </row>
    <row r="109" spans="1:3" x14ac:dyDescent="0.6">
      <c r="A109" s="3">
        <f t="shared" si="2"/>
        <v>42062</v>
      </c>
      <c r="B109" s="4" t="str">
        <f t="shared" si="3"/>
        <v>27/02/2015    الجمعة</v>
      </c>
      <c r="C109" s="8" t="str">
        <f>IF(ROWS($C$2:C109)&lt;=$F$6,MAX($C$1:C108)+1,"")</f>
        <v/>
      </c>
    </row>
    <row r="110" spans="1:3" x14ac:dyDescent="0.6">
      <c r="A110" s="3">
        <f t="shared" si="2"/>
        <v>42065</v>
      </c>
      <c r="B110" s="4" t="str">
        <f t="shared" si="3"/>
        <v>02/03/2015    الاثنين</v>
      </c>
      <c r="C110" s="8" t="str">
        <f>IF(ROWS($C$2:C110)&lt;=$F$6,MAX($C$1:C109)+1,"")</f>
        <v/>
      </c>
    </row>
    <row r="111" spans="1:3" x14ac:dyDescent="0.6">
      <c r="A111" s="3">
        <f t="shared" si="2"/>
        <v>42066</v>
      </c>
      <c r="B111" s="4" t="str">
        <f t="shared" si="3"/>
        <v>03/03/2015    الثلاثاء</v>
      </c>
      <c r="C111" s="8" t="str">
        <f>IF(ROWS($C$2:C111)&lt;=$F$6,MAX($C$1:C110)+1,"")</f>
        <v/>
      </c>
    </row>
    <row r="112" spans="1:3" x14ac:dyDescent="0.6">
      <c r="A112" s="3">
        <f t="shared" si="2"/>
        <v>42067</v>
      </c>
      <c r="B112" s="4" t="str">
        <f t="shared" si="3"/>
        <v>04/03/2015    الاربعاء</v>
      </c>
      <c r="C112" s="8" t="str">
        <f>IF(ROWS($C$2:C112)&lt;=$F$6,MAX($C$1:C111)+1,"")</f>
        <v/>
      </c>
    </row>
    <row r="113" spans="1:3" x14ac:dyDescent="0.6">
      <c r="A113" s="3">
        <f t="shared" si="2"/>
        <v>42068</v>
      </c>
      <c r="B113" s="4" t="str">
        <f t="shared" si="3"/>
        <v>05/03/2015    الخميس</v>
      </c>
      <c r="C113" s="8" t="str">
        <f>IF(ROWS($C$2:C113)&lt;=$F$6,MAX($C$1:C112)+1,"")</f>
        <v/>
      </c>
    </row>
    <row r="114" spans="1:3" x14ac:dyDescent="0.6">
      <c r="A114" s="3">
        <f t="shared" si="2"/>
        <v>42069</v>
      </c>
      <c r="B114" s="4" t="str">
        <f t="shared" si="3"/>
        <v>06/03/2015    الجمعة</v>
      </c>
      <c r="C114" s="8" t="str">
        <f>IF(ROWS($C$2:C114)&lt;=$F$6,MAX($C$1:C113)+1,"")</f>
        <v/>
      </c>
    </row>
    <row r="115" spans="1:3" x14ac:dyDescent="0.6">
      <c r="A115" s="3">
        <f t="shared" si="2"/>
        <v>42072</v>
      </c>
      <c r="B115" s="4" t="str">
        <f t="shared" si="3"/>
        <v>09/03/2015    الاثنين</v>
      </c>
      <c r="C115" s="8" t="str">
        <f>IF(ROWS($C$2:C115)&lt;=$F$6,MAX($C$1:C114)+1,"")</f>
        <v/>
      </c>
    </row>
    <row r="116" spans="1:3" x14ac:dyDescent="0.6">
      <c r="A116" s="3">
        <f t="shared" si="2"/>
        <v>42073</v>
      </c>
      <c r="B116" s="4" t="str">
        <f t="shared" si="3"/>
        <v>10/03/2015    الثلاثاء</v>
      </c>
      <c r="C116" s="8" t="str">
        <f>IF(ROWS($C$2:C116)&lt;=$F$6,MAX($C$1:C115)+1,"")</f>
        <v/>
      </c>
    </row>
    <row r="117" spans="1:3" x14ac:dyDescent="0.6">
      <c r="A117" s="3">
        <f t="shared" si="2"/>
        <v>42074</v>
      </c>
      <c r="B117" s="4" t="str">
        <f t="shared" si="3"/>
        <v>11/03/2015    الاربعاء</v>
      </c>
      <c r="C117" s="8" t="str">
        <f>IF(ROWS($C$2:C117)&lt;=$F$6,MAX($C$1:C116)+1,"")</f>
        <v/>
      </c>
    </row>
    <row r="118" spans="1:3" x14ac:dyDescent="0.6">
      <c r="A118" s="3">
        <f t="shared" si="2"/>
        <v>42075</v>
      </c>
      <c r="B118" s="4" t="str">
        <f t="shared" si="3"/>
        <v>12/03/2015    الخميس</v>
      </c>
      <c r="C118" s="8" t="str">
        <f>IF(ROWS($C$2:C118)&lt;=$F$6,MAX($C$1:C117)+1,"")</f>
        <v/>
      </c>
    </row>
    <row r="119" spans="1:3" x14ac:dyDescent="0.6">
      <c r="A119" s="3">
        <f t="shared" si="2"/>
        <v>42076</v>
      </c>
      <c r="B119" s="4" t="str">
        <f t="shared" si="3"/>
        <v>13/03/2015    الجمعة</v>
      </c>
      <c r="C119" s="8" t="str">
        <f>IF(ROWS($C$2:C119)&lt;=$F$6,MAX($C$1:C118)+1,"")</f>
        <v/>
      </c>
    </row>
    <row r="120" spans="1:3" x14ac:dyDescent="0.6">
      <c r="A120" s="3">
        <f t="shared" si="2"/>
        <v>42079</v>
      </c>
      <c r="B120" s="4" t="str">
        <f t="shared" si="3"/>
        <v>16/03/2015    الاثنين</v>
      </c>
      <c r="C120" s="8" t="str">
        <f>IF(ROWS($C$2:C120)&lt;=$F$6,MAX($C$1:C119)+1,"")</f>
        <v/>
      </c>
    </row>
    <row r="121" spans="1:3" x14ac:dyDescent="0.6">
      <c r="A121" s="3">
        <f t="shared" si="2"/>
        <v>42080</v>
      </c>
      <c r="B121" s="4" t="str">
        <f t="shared" si="3"/>
        <v>17/03/2015    الثلاثاء</v>
      </c>
      <c r="C121" s="8" t="str">
        <f>IF(ROWS($C$2:C121)&lt;=$F$6,MAX($C$1:C120)+1,"")</f>
        <v/>
      </c>
    </row>
    <row r="122" spans="1:3" x14ac:dyDescent="0.6">
      <c r="A122" s="3">
        <f t="shared" si="2"/>
        <v>42081</v>
      </c>
      <c r="B122" s="4" t="str">
        <f t="shared" si="3"/>
        <v>18/03/2015    الاربعاء</v>
      </c>
      <c r="C122" s="8" t="str">
        <f>IF(ROWS($C$2:C122)&lt;=$F$6,MAX($C$1:C121)+1,"")</f>
        <v/>
      </c>
    </row>
    <row r="123" spans="1:3" x14ac:dyDescent="0.6">
      <c r="A123" s="3">
        <f t="shared" si="2"/>
        <v>42082</v>
      </c>
      <c r="B123" s="4" t="str">
        <f t="shared" si="3"/>
        <v>19/03/2015    الخميس</v>
      </c>
      <c r="C123" s="8" t="str">
        <f>IF(ROWS($C$2:C123)&lt;=$F$6,MAX($C$1:C122)+1,"")</f>
        <v/>
      </c>
    </row>
    <row r="124" spans="1:3" x14ac:dyDescent="0.6">
      <c r="A124" s="3">
        <f t="shared" si="2"/>
        <v>42083</v>
      </c>
      <c r="B124" s="4" t="str">
        <f t="shared" si="3"/>
        <v>20/03/2015    الجمعة</v>
      </c>
      <c r="C124" s="8" t="str">
        <f>IF(ROWS($C$2:C124)&lt;=$F$6,MAX($C$1:C123)+1,"")</f>
        <v/>
      </c>
    </row>
    <row r="125" spans="1:3" x14ac:dyDescent="0.6">
      <c r="A125" s="3">
        <f t="shared" si="2"/>
        <v>42086</v>
      </c>
      <c r="B125" s="4" t="str">
        <f t="shared" si="3"/>
        <v>23/03/2015    الاثنين</v>
      </c>
      <c r="C125" s="8" t="str">
        <f>IF(ROWS($C$2:C125)&lt;=$F$6,MAX($C$1:C124)+1,"")</f>
        <v/>
      </c>
    </row>
    <row r="126" spans="1:3" x14ac:dyDescent="0.6">
      <c r="A126" s="3">
        <f t="shared" si="2"/>
        <v>42087</v>
      </c>
      <c r="B126" s="4" t="str">
        <f t="shared" si="3"/>
        <v>24/03/2015    الثلاثاء</v>
      </c>
      <c r="C126" s="8" t="str">
        <f>IF(ROWS($C$2:C126)&lt;=$F$6,MAX($C$1:C125)+1,"")</f>
        <v/>
      </c>
    </row>
    <row r="127" spans="1:3" x14ac:dyDescent="0.6">
      <c r="A127" s="3">
        <f t="shared" si="2"/>
        <v>42088</v>
      </c>
      <c r="B127" s="4" t="str">
        <f t="shared" si="3"/>
        <v>25/03/2015    الاربعاء</v>
      </c>
      <c r="C127" s="8" t="str">
        <f>IF(ROWS($C$2:C127)&lt;=$F$6,MAX($C$1:C126)+1,"")</f>
        <v/>
      </c>
    </row>
    <row r="128" spans="1:3" x14ac:dyDescent="0.6">
      <c r="A128" s="3">
        <f t="shared" si="2"/>
        <v>42089</v>
      </c>
      <c r="B128" s="4" t="str">
        <f t="shared" si="3"/>
        <v>26/03/2015    الخميس</v>
      </c>
      <c r="C128" s="8" t="str">
        <f>IF(ROWS($C$2:C128)&lt;=$F$6,MAX($C$1:C127)+1,"")</f>
        <v/>
      </c>
    </row>
    <row r="129" spans="1:3" x14ac:dyDescent="0.6">
      <c r="A129" s="3">
        <f t="shared" si="2"/>
        <v>42090</v>
      </c>
      <c r="B129" s="4" t="str">
        <f t="shared" si="3"/>
        <v>27/03/2015    الجمعة</v>
      </c>
      <c r="C129" s="8" t="str">
        <f>IF(ROWS($C$2:C129)&lt;=$F$6,MAX($C$1:C128)+1,"")</f>
        <v/>
      </c>
    </row>
    <row r="130" spans="1:3" x14ac:dyDescent="0.6">
      <c r="A130" s="3">
        <f t="shared" si="2"/>
        <v>42093</v>
      </c>
      <c r="B130" s="4" t="str">
        <f t="shared" si="3"/>
        <v>30/03/2015    الاثنين</v>
      </c>
      <c r="C130" s="8" t="str">
        <f>IF(ROWS($C$2:C130)&lt;=$F$6,MAX($C$1:C129)+1,"")</f>
        <v/>
      </c>
    </row>
    <row r="131" spans="1:3" x14ac:dyDescent="0.6">
      <c r="A131" s="3">
        <f t="shared" ref="A131:A194" si="4">IF(WEEKDAY(A130)=6,A130+3,IF(WEEKDAY(A130)=7,A130+2,A130+1))</f>
        <v>42094</v>
      </c>
      <c r="B131" s="4" t="str">
        <f t="shared" ref="B131:B194" si="5">TEXT(A131,"dd/mm/yyyy")&amp;"    "&amp;CHOOSE(WEEKDAY(A131),"الأحد","الاثنين","الثلاثاء","الاربعاء","الخميس","الجمعة","السبت")</f>
        <v>31/03/2015    الثلاثاء</v>
      </c>
      <c r="C131" s="8" t="str">
        <f>IF(ROWS($C$2:C131)&lt;=$F$6,MAX($C$1:C130)+1,"")</f>
        <v/>
      </c>
    </row>
    <row r="132" spans="1:3" x14ac:dyDescent="0.6">
      <c r="A132" s="3">
        <f t="shared" si="4"/>
        <v>42095</v>
      </c>
      <c r="B132" s="4" t="str">
        <f t="shared" si="5"/>
        <v>01/04/2015    الاربعاء</v>
      </c>
      <c r="C132" s="8" t="str">
        <f>IF(ROWS($C$2:C132)&lt;=$F$6,MAX($C$1:C131)+1,"")</f>
        <v/>
      </c>
    </row>
    <row r="133" spans="1:3" x14ac:dyDescent="0.6">
      <c r="A133" s="3">
        <f t="shared" si="4"/>
        <v>42096</v>
      </c>
      <c r="B133" s="4" t="str">
        <f t="shared" si="5"/>
        <v>02/04/2015    الخميس</v>
      </c>
      <c r="C133" s="8" t="str">
        <f>IF(ROWS($C$2:C133)&lt;=$F$6,MAX($C$1:C132)+1,"")</f>
        <v/>
      </c>
    </row>
    <row r="134" spans="1:3" x14ac:dyDescent="0.6">
      <c r="A134" s="3">
        <f t="shared" si="4"/>
        <v>42097</v>
      </c>
      <c r="B134" s="4" t="str">
        <f t="shared" si="5"/>
        <v>03/04/2015    الجمعة</v>
      </c>
      <c r="C134" s="8" t="str">
        <f>IF(ROWS($C$2:C134)&lt;=$F$6,MAX($C$1:C133)+1,"")</f>
        <v/>
      </c>
    </row>
    <row r="135" spans="1:3" x14ac:dyDescent="0.6">
      <c r="A135" s="3">
        <f t="shared" si="4"/>
        <v>42100</v>
      </c>
      <c r="B135" s="4" t="str">
        <f t="shared" si="5"/>
        <v>06/04/2015    الاثنين</v>
      </c>
      <c r="C135" s="8" t="str">
        <f>IF(ROWS($C$2:C135)&lt;=$F$6,MAX($C$1:C134)+1,"")</f>
        <v/>
      </c>
    </row>
    <row r="136" spans="1:3" x14ac:dyDescent="0.6">
      <c r="A136" s="3">
        <f t="shared" si="4"/>
        <v>42101</v>
      </c>
      <c r="B136" s="4" t="str">
        <f t="shared" si="5"/>
        <v>07/04/2015    الثلاثاء</v>
      </c>
      <c r="C136" s="8" t="str">
        <f>IF(ROWS($C$2:C136)&lt;=$F$6,MAX($C$1:C135)+1,"")</f>
        <v/>
      </c>
    </row>
    <row r="137" spans="1:3" x14ac:dyDescent="0.6">
      <c r="A137" s="3">
        <f t="shared" si="4"/>
        <v>42102</v>
      </c>
      <c r="B137" s="4" t="str">
        <f t="shared" si="5"/>
        <v>08/04/2015    الاربعاء</v>
      </c>
      <c r="C137" s="8" t="str">
        <f>IF(ROWS($C$2:C137)&lt;=$F$6,MAX($C$1:C136)+1,"")</f>
        <v/>
      </c>
    </row>
    <row r="138" spans="1:3" x14ac:dyDescent="0.6">
      <c r="A138" s="3">
        <f t="shared" si="4"/>
        <v>42103</v>
      </c>
      <c r="B138" s="4" t="str">
        <f t="shared" si="5"/>
        <v>09/04/2015    الخميس</v>
      </c>
      <c r="C138" s="8" t="str">
        <f>IF(ROWS($C$2:C138)&lt;=$F$6,MAX($C$1:C137)+1,"")</f>
        <v/>
      </c>
    </row>
    <row r="139" spans="1:3" x14ac:dyDescent="0.6">
      <c r="A139" s="3">
        <f t="shared" si="4"/>
        <v>42104</v>
      </c>
      <c r="B139" s="4" t="str">
        <f t="shared" si="5"/>
        <v>10/04/2015    الجمعة</v>
      </c>
      <c r="C139" s="8" t="str">
        <f>IF(ROWS($C$2:C139)&lt;=$F$6,MAX($C$1:C138)+1,"")</f>
        <v/>
      </c>
    </row>
    <row r="140" spans="1:3" x14ac:dyDescent="0.6">
      <c r="A140" s="3">
        <f t="shared" si="4"/>
        <v>42107</v>
      </c>
      <c r="B140" s="4" t="str">
        <f t="shared" si="5"/>
        <v>13/04/2015    الاثنين</v>
      </c>
      <c r="C140" s="8" t="str">
        <f>IF(ROWS($C$2:C140)&lt;=$F$6,MAX($C$1:C139)+1,"")</f>
        <v/>
      </c>
    </row>
    <row r="141" spans="1:3" x14ac:dyDescent="0.6">
      <c r="A141" s="3">
        <f t="shared" si="4"/>
        <v>42108</v>
      </c>
      <c r="B141" s="4" t="str">
        <f t="shared" si="5"/>
        <v>14/04/2015    الثلاثاء</v>
      </c>
      <c r="C141" s="8" t="str">
        <f>IF(ROWS($C$2:C141)&lt;=$F$6,MAX($C$1:C140)+1,"")</f>
        <v/>
      </c>
    </row>
    <row r="142" spans="1:3" x14ac:dyDescent="0.6">
      <c r="A142" s="3">
        <f t="shared" si="4"/>
        <v>42109</v>
      </c>
      <c r="B142" s="4" t="str">
        <f t="shared" si="5"/>
        <v>15/04/2015    الاربعاء</v>
      </c>
      <c r="C142" s="8" t="str">
        <f>IF(ROWS($C$2:C142)&lt;=$F$6,MAX($C$1:C141)+1,"")</f>
        <v/>
      </c>
    </row>
    <row r="143" spans="1:3" x14ac:dyDescent="0.6">
      <c r="A143" s="3">
        <f t="shared" si="4"/>
        <v>42110</v>
      </c>
      <c r="B143" s="4" t="str">
        <f t="shared" si="5"/>
        <v>16/04/2015    الخميس</v>
      </c>
      <c r="C143" s="8" t="str">
        <f>IF(ROWS($C$2:C143)&lt;=$F$6,MAX($C$1:C142)+1,"")</f>
        <v/>
      </c>
    </row>
    <row r="144" spans="1:3" x14ac:dyDescent="0.6">
      <c r="A144" s="3">
        <f t="shared" si="4"/>
        <v>42111</v>
      </c>
      <c r="B144" s="4" t="str">
        <f t="shared" si="5"/>
        <v>17/04/2015    الجمعة</v>
      </c>
      <c r="C144" s="8" t="str">
        <f>IF(ROWS($C$2:C144)&lt;=$F$6,MAX($C$1:C143)+1,"")</f>
        <v/>
      </c>
    </row>
    <row r="145" spans="1:3" x14ac:dyDescent="0.6">
      <c r="A145" s="3">
        <f t="shared" si="4"/>
        <v>42114</v>
      </c>
      <c r="B145" s="4" t="str">
        <f t="shared" si="5"/>
        <v>20/04/2015    الاثنين</v>
      </c>
      <c r="C145" s="8" t="str">
        <f>IF(ROWS($C$2:C145)&lt;=$F$6,MAX($C$1:C144)+1,"")</f>
        <v/>
      </c>
    </row>
    <row r="146" spans="1:3" x14ac:dyDescent="0.6">
      <c r="A146" s="3">
        <f t="shared" si="4"/>
        <v>42115</v>
      </c>
      <c r="B146" s="4" t="str">
        <f t="shared" si="5"/>
        <v>21/04/2015    الثلاثاء</v>
      </c>
      <c r="C146" s="8" t="str">
        <f>IF(ROWS($C$2:C146)&lt;=$F$6,MAX($C$1:C145)+1,"")</f>
        <v/>
      </c>
    </row>
    <row r="147" spans="1:3" x14ac:dyDescent="0.6">
      <c r="A147" s="3">
        <f t="shared" si="4"/>
        <v>42116</v>
      </c>
      <c r="B147" s="4" t="str">
        <f t="shared" si="5"/>
        <v>22/04/2015    الاربعاء</v>
      </c>
      <c r="C147" s="8" t="str">
        <f>IF(ROWS($C$2:C147)&lt;=$F$6,MAX($C$1:C146)+1,"")</f>
        <v/>
      </c>
    </row>
    <row r="148" spans="1:3" x14ac:dyDescent="0.6">
      <c r="A148" s="3">
        <f t="shared" si="4"/>
        <v>42117</v>
      </c>
      <c r="B148" s="4" t="str">
        <f t="shared" si="5"/>
        <v>23/04/2015    الخميس</v>
      </c>
      <c r="C148" s="8" t="str">
        <f>IF(ROWS($C$2:C148)&lt;=$F$6,MAX($C$1:C147)+1,"")</f>
        <v/>
      </c>
    </row>
    <row r="149" spans="1:3" x14ac:dyDescent="0.6">
      <c r="A149" s="3">
        <f t="shared" si="4"/>
        <v>42118</v>
      </c>
      <c r="B149" s="4" t="str">
        <f t="shared" si="5"/>
        <v>24/04/2015    الجمعة</v>
      </c>
      <c r="C149" s="8" t="str">
        <f>IF(ROWS($C$2:C149)&lt;=$F$6,MAX($C$1:C148)+1,"")</f>
        <v/>
      </c>
    </row>
    <row r="150" spans="1:3" x14ac:dyDescent="0.6">
      <c r="A150" s="3">
        <f t="shared" si="4"/>
        <v>42121</v>
      </c>
      <c r="B150" s="4" t="str">
        <f t="shared" si="5"/>
        <v>27/04/2015    الاثنين</v>
      </c>
      <c r="C150" s="8" t="str">
        <f>IF(ROWS($C$2:C150)&lt;=$F$6,MAX($C$1:C149)+1,"")</f>
        <v/>
      </c>
    </row>
    <row r="151" spans="1:3" x14ac:dyDescent="0.6">
      <c r="A151" s="3">
        <f t="shared" si="4"/>
        <v>42122</v>
      </c>
      <c r="B151" s="4" t="str">
        <f t="shared" si="5"/>
        <v>28/04/2015    الثلاثاء</v>
      </c>
      <c r="C151" s="8" t="str">
        <f>IF(ROWS($C$2:C151)&lt;=$F$6,MAX($C$1:C150)+1,"")</f>
        <v/>
      </c>
    </row>
    <row r="152" spans="1:3" x14ac:dyDescent="0.6">
      <c r="A152" s="3">
        <f t="shared" si="4"/>
        <v>42123</v>
      </c>
      <c r="B152" s="4" t="str">
        <f t="shared" si="5"/>
        <v>29/04/2015    الاربعاء</v>
      </c>
      <c r="C152" s="8" t="str">
        <f>IF(ROWS($C$2:C152)&lt;=$F$6,MAX($C$1:C151)+1,"")</f>
        <v/>
      </c>
    </row>
    <row r="153" spans="1:3" x14ac:dyDescent="0.6">
      <c r="A153" s="3">
        <f t="shared" si="4"/>
        <v>42124</v>
      </c>
      <c r="B153" s="4" t="str">
        <f t="shared" si="5"/>
        <v>30/04/2015    الخميس</v>
      </c>
      <c r="C153" s="8" t="str">
        <f>IF(ROWS($C$2:C153)&lt;=$F$6,MAX($C$1:C152)+1,"")</f>
        <v/>
      </c>
    </row>
    <row r="154" spans="1:3" x14ac:dyDescent="0.6">
      <c r="A154" s="3">
        <f t="shared" si="4"/>
        <v>42125</v>
      </c>
      <c r="B154" s="4" t="str">
        <f t="shared" si="5"/>
        <v>01/05/2015    الجمعة</v>
      </c>
      <c r="C154" s="8" t="str">
        <f>IF(ROWS($C$2:C154)&lt;=$F$6,MAX($C$1:C153)+1,"")</f>
        <v/>
      </c>
    </row>
    <row r="155" spans="1:3" x14ac:dyDescent="0.6">
      <c r="A155" s="3">
        <f t="shared" si="4"/>
        <v>42128</v>
      </c>
      <c r="B155" s="4" t="str">
        <f t="shared" si="5"/>
        <v>04/05/2015    الاثنين</v>
      </c>
      <c r="C155" s="8" t="str">
        <f>IF(ROWS($C$2:C155)&lt;=$F$6,MAX($C$1:C154)+1,"")</f>
        <v/>
      </c>
    </row>
    <row r="156" spans="1:3" x14ac:dyDescent="0.6">
      <c r="A156" s="3">
        <f t="shared" si="4"/>
        <v>42129</v>
      </c>
      <c r="B156" s="4" t="str">
        <f t="shared" si="5"/>
        <v>05/05/2015    الثلاثاء</v>
      </c>
      <c r="C156" s="8" t="str">
        <f>IF(ROWS($C$2:C156)&lt;=$F$6,MAX($C$1:C155)+1,"")</f>
        <v/>
      </c>
    </row>
    <row r="157" spans="1:3" x14ac:dyDescent="0.6">
      <c r="A157" s="3">
        <f t="shared" si="4"/>
        <v>42130</v>
      </c>
      <c r="B157" s="4" t="str">
        <f t="shared" si="5"/>
        <v>06/05/2015    الاربعاء</v>
      </c>
      <c r="C157" s="8" t="str">
        <f>IF(ROWS($C$2:C157)&lt;=$F$6,MAX($C$1:C156)+1,"")</f>
        <v/>
      </c>
    </row>
    <row r="158" spans="1:3" x14ac:dyDescent="0.6">
      <c r="A158" s="3">
        <f t="shared" si="4"/>
        <v>42131</v>
      </c>
      <c r="B158" s="4" t="str">
        <f t="shared" si="5"/>
        <v>07/05/2015    الخميس</v>
      </c>
      <c r="C158" s="8" t="str">
        <f>IF(ROWS($C$2:C158)&lt;=$F$6,MAX($C$1:C157)+1,"")</f>
        <v/>
      </c>
    </row>
    <row r="159" spans="1:3" x14ac:dyDescent="0.6">
      <c r="A159" s="3">
        <f t="shared" si="4"/>
        <v>42132</v>
      </c>
      <c r="B159" s="4" t="str">
        <f t="shared" si="5"/>
        <v>08/05/2015    الجمعة</v>
      </c>
      <c r="C159" s="8" t="str">
        <f>IF(ROWS($C$2:C159)&lt;=$F$6,MAX($C$1:C158)+1,"")</f>
        <v/>
      </c>
    </row>
    <row r="160" spans="1:3" x14ac:dyDescent="0.6">
      <c r="A160" s="3">
        <f t="shared" si="4"/>
        <v>42135</v>
      </c>
      <c r="B160" s="4" t="str">
        <f t="shared" si="5"/>
        <v>11/05/2015    الاثنين</v>
      </c>
      <c r="C160" s="8" t="str">
        <f>IF(ROWS($C$2:C160)&lt;=$F$6,MAX($C$1:C159)+1,"")</f>
        <v/>
      </c>
    </row>
    <row r="161" spans="1:3" x14ac:dyDescent="0.6">
      <c r="A161" s="3">
        <f t="shared" si="4"/>
        <v>42136</v>
      </c>
      <c r="B161" s="4" t="str">
        <f t="shared" si="5"/>
        <v>12/05/2015    الثلاثاء</v>
      </c>
      <c r="C161" s="8" t="str">
        <f>IF(ROWS($C$2:C161)&lt;=$F$6,MAX($C$1:C160)+1,"")</f>
        <v/>
      </c>
    </row>
    <row r="162" spans="1:3" x14ac:dyDescent="0.6">
      <c r="A162" s="3">
        <f t="shared" si="4"/>
        <v>42137</v>
      </c>
      <c r="B162" s="4" t="str">
        <f t="shared" si="5"/>
        <v>13/05/2015    الاربعاء</v>
      </c>
      <c r="C162" s="8" t="str">
        <f>IF(ROWS($C$2:C162)&lt;=$F$6,MAX($C$1:C161)+1,"")</f>
        <v/>
      </c>
    </row>
    <row r="163" spans="1:3" x14ac:dyDescent="0.6">
      <c r="A163" s="3">
        <f t="shared" si="4"/>
        <v>42138</v>
      </c>
      <c r="B163" s="4" t="str">
        <f t="shared" si="5"/>
        <v>14/05/2015    الخميس</v>
      </c>
      <c r="C163" s="8" t="str">
        <f>IF(ROWS($C$2:C163)&lt;=$F$6,MAX($C$1:C162)+1,"")</f>
        <v/>
      </c>
    </row>
    <row r="164" spans="1:3" x14ac:dyDescent="0.6">
      <c r="A164" s="3">
        <f t="shared" si="4"/>
        <v>42139</v>
      </c>
      <c r="B164" s="4" t="str">
        <f t="shared" si="5"/>
        <v>15/05/2015    الجمعة</v>
      </c>
      <c r="C164" s="8" t="str">
        <f>IF(ROWS($C$2:C164)&lt;=$F$6,MAX($C$1:C163)+1,"")</f>
        <v/>
      </c>
    </row>
    <row r="165" spans="1:3" x14ac:dyDescent="0.6">
      <c r="A165" s="3">
        <f t="shared" si="4"/>
        <v>42142</v>
      </c>
      <c r="B165" s="4" t="str">
        <f t="shared" si="5"/>
        <v>18/05/2015    الاثنين</v>
      </c>
      <c r="C165" s="8" t="str">
        <f>IF(ROWS($C$2:C165)&lt;=$F$6,MAX($C$1:C164)+1,"")</f>
        <v/>
      </c>
    </row>
    <row r="166" spans="1:3" x14ac:dyDescent="0.6">
      <c r="A166" s="3">
        <f t="shared" si="4"/>
        <v>42143</v>
      </c>
      <c r="B166" s="4" t="str">
        <f t="shared" si="5"/>
        <v>19/05/2015    الثلاثاء</v>
      </c>
      <c r="C166" s="8" t="str">
        <f>IF(ROWS($C$2:C166)&lt;=$F$6,MAX($C$1:C165)+1,"")</f>
        <v/>
      </c>
    </row>
    <row r="167" spans="1:3" x14ac:dyDescent="0.6">
      <c r="A167" s="3">
        <f t="shared" si="4"/>
        <v>42144</v>
      </c>
      <c r="B167" s="4" t="str">
        <f t="shared" si="5"/>
        <v>20/05/2015    الاربعاء</v>
      </c>
      <c r="C167" s="8" t="str">
        <f>IF(ROWS($C$2:C167)&lt;=$F$6,MAX($C$1:C166)+1,"")</f>
        <v/>
      </c>
    </row>
    <row r="168" spans="1:3" x14ac:dyDescent="0.6">
      <c r="A168" s="3">
        <f t="shared" si="4"/>
        <v>42145</v>
      </c>
      <c r="B168" s="4" t="str">
        <f t="shared" si="5"/>
        <v>21/05/2015    الخميس</v>
      </c>
      <c r="C168" s="8" t="str">
        <f>IF(ROWS($C$2:C168)&lt;=$F$6,MAX($C$1:C167)+1,"")</f>
        <v/>
      </c>
    </row>
    <row r="169" spans="1:3" x14ac:dyDescent="0.6">
      <c r="A169" s="3">
        <f t="shared" si="4"/>
        <v>42146</v>
      </c>
      <c r="B169" s="4" t="str">
        <f t="shared" si="5"/>
        <v>22/05/2015    الجمعة</v>
      </c>
      <c r="C169" s="8" t="str">
        <f>IF(ROWS($C$2:C169)&lt;=$F$6,MAX($C$1:C168)+1,"")</f>
        <v/>
      </c>
    </row>
    <row r="170" spans="1:3" x14ac:dyDescent="0.6">
      <c r="A170" s="3">
        <f t="shared" si="4"/>
        <v>42149</v>
      </c>
      <c r="B170" s="4" t="str">
        <f t="shared" si="5"/>
        <v>25/05/2015    الاثنين</v>
      </c>
      <c r="C170" s="8" t="str">
        <f>IF(ROWS($C$2:C170)&lt;=$F$6,MAX($C$1:C169)+1,"")</f>
        <v/>
      </c>
    </row>
    <row r="171" spans="1:3" x14ac:dyDescent="0.6">
      <c r="A171" s="3">
        <f t="shared" si="4"/>
        <v>42150</v>
      </c>
      <c r="B171" s="4" t="str">
        <f t="shared" si="5"/>
        <v>26/05/2015    الثلاثاء</v>
      </c>
      <c r="C171" s="8" t="str">
        <f>IF(ROWS($C$2:C171)&lt;=$F$6,MAX($C$1:C170)+1,"")</f>
        <v/>
      </c>
    </row>
    <row r="172" spans="1:3" x14ac:dyDescent="0.6">
      <c r="A172" s="3">
        <f t="shared" si="4"/>
        <v>42151</v>
      </c>
      <c r="B172" s="4" t="str">
        <f t="shared" si="5"/>
        <v>27/05/2015    الاربعاء</v>
      </c>
      <c r="C172" s="8" t="str">
        <f>IF(ROWS($C$2:C172)&lt;=$F$6,MAX($C$1:C171)+1,"")</f>
        <v/>
      </c>
    </row>
    <row r="173" spans="1:3" x14ac:dyDescent="0.6">
      <c r="A173" s="3">
        <f t="shared" si="4"/>
        <v>42152</v>
      </c>
      <c r="B173" s="4" t="str">
        <f t="shared" si="5"/>
        <v>28/05/2015    الخميس</v>
      </c>
      <c r="C173" s="8" t="str">
        <f>IF(ROWS($C$2:C173)&lt;=$F$6,MAX($C$1:C172)+1,"")</f>
        <v/>
      </c>
    </row>
    <row r="174" spans="1:3" x14ac:dyDescent="0.6">
      <c r="A174" s="3">
        <f t="shared" si="4"/>
        <v>42153</v>
      </c>
      <c r="B174" s="4" t="str">
        <f t="shared" si="5"/>
        <v>29/05/2015    الجمعة</v>
      </c>
      <c r="C174" s="8" t="str">
        <f>IF(ROWS($C$2:C174)&lt;=$F$6,MAX($C$1:C173)+1,"")</f>
        <v/>
      </c>
    </row>
    <row r="175" spans="1:3" x14ac:dyDescent="0.6">
      <c r="A175" s="3">
        <f t="shared" si="4"/>
        <v>42156</v>
      </c>
      <c r="B175" s="4" t="str">
        <f t="shared" si="5"/>
        <v>01/06/2015    الاثنين</v>
      </c>
      <c r="C175" s="8" t="str">
        <f>IF(ROWS($C$2:C175)&lt;=$F$6,MAX($C$1:C174)+1,"")</f>
        <v/>
      </c>
    </row>
    <row r="176" spans="1:3" x14ac:dyDescent="0.6">
      <c r="A176" s="3">
        <f t="shared" si="4"/>
        <v>42157</v>
      </c>
      <c r="B176" s="4" t="str">
        <f t="shared" si="5"/>
        <v>02/06/2015    الثلاثاء</v>
      </c>
      <c r="C176" s="8" t="str">
        <f>IF(ROWS($C$2:C176)&lt;=$F$6,MAX($C$1:C175)+1,"")</f>
        <v/>
      </c>
    </row>
    <row r="177" spans="1:3" x14ac:dyDescent="0.6">
      <c r="A177" s="3">
        <f t="shared" si="4"/>
        <v>42158</v>
      </c>
      <c r="B177" s="4" t="str">
        <f t="shared" si="5"/>
        <v>03/06/2015    الاربعاء</v>
      </c>
      <c r="C177" s="8" t="str">
        <f>IF(ROWS($C$2:C177)&lt;=$F$6,MAX($C$1:C176)+1,"")</f>
        <v/>
      </c>
    </row>
    <row r="178" spans="1:3" x14ac:dyDescent="0.6">
      <c r="A178" s="3">
        <f t="shared" si="4"/>
        <v>42159</v>
      </c>
      <c r="B178" s="4" t="str">
        <f t="shared" si="5"/>
        <v>04/06/2015    الخميس</v>
      </c>
      <c r="C178" s="8" t="str">
        <f>IF(ROWS($C$2:C178)&lt;=$F$6,MAX($C$1:C177)+1,"")</f>
        <v/>
      </c>
    </row>
    <row r="179" spans="1:3" x14ac:dyDescent="0.6">
      <c r="A179" s="3">
        <f t="shared" si="4"/>
        <v>42160</v>
      </c>
      <c r="B179" s="4" t="str">
        <f t="shared" si="5"/>
        <v>05/06/2015    الجمعة</v>
      </c>
      <c r="C179" s="8" t="str">
        <f>IF(ROWS($C$2:C179)&lt;=$F$6,MAX($C$1:C178)+1,"")</f>
        <v/>
      </c>
    </row>
    <row r="180" spans="1:3" x14ac:dyDescent="0.6">
      <c r="A180" s="3">
        <f t="shared" si="4"/>
        <v>42163</v>
      </c>
      <c r="B180" s="4" t="str">
        <f t="shared" si="5"/>
        <v>08/06/2015    الاثنين</v>
      </c>
      <c r="C180" s="8" t="str">
        <f>IF(ROWS($C$2:C180)&lt;=$F$6,MAX($C$1:C179)+1,"")</f>
        <v/>
      </c>
    </row>
    <row r="181" spans="1:3" x14ac:dyDescent="0.6">
      <c r="A181" s="3">
        <f t="shared" si="4"/>
        <v>42164</v>
      </c>
      <c r="B181" s="4" t="str">
        <f t="shared" si="5"/>
        <v>09/06/2015    الثلاثاء</v>
      </c>
      <c r="C181" s="8" t="str">
        <f>IF(ROWS($C$2:C181)&lt;=$F$6,MAX($C$1:C180)+1,"")</f>
        <v/>
      </c>
    </row>
    <row r="182" spans="1:3" x14ac:dyDescent="0.6">
      <c r="A182" s="3">
        <f t="shared" si="4"/>
        <v>42165</v>
      </c>
      <c r="B182" s="4" t="str">
        <f t="shared" si="5"/>
        <v>10/06/2015    الاربعاء</v>
      </c>
      <c r="C182" s="8" t="str">
        <f>IF(ROWS($C$2:C182)&lt;=$F$6,MAX($C$1:C181)+1,"")</f>
        <v/>
      </c>
    </row>
    <row r="183" spans="1:3" x14ac:dyDescent="0.6">
      <c r="A183" s="3">
        <f t="shared" si="4"/>
        <v>42166</v>
      </c>
      <c r="B183" s="4" t="str">
        <f t="shared" si="5"/>
        <v>11/06/2015    الخميس</v>
      </c>
      <c r="C183" s="8" t="str">
        <f>IF(ROWS($C$2:C183)&lt;=$F$6,MAX($C$1:C182)+1,"")</f>
        <v/>
      </c>
    </row>
    <row r="184" spans="1:3" x14ac:dyDescent="0.6">
      <c r="A184" s="3">
        <f t="shared" si="4"/>
        <v>42167</v>
      </c>
      <c r="B184" s="4" t="str">
        <f t="shared" si="5"/>
        <v>12/06/2015    الجمعة</v>
      </c>
      <c r="C184" s="8" t="str">
        <f>IF(ROWS($C$2:C184)&lt;=$F$6,MAX($C$1:C183)+1,"")</f>
        <v/>
      </c>
    </row>
    <row r="185" spans="1:3" x14ac:dyDescent="0.6">
      <c r="A185" s="3">
        <f t="shared" si="4"/>
        <v>42170</v>
      </c>
      <c r="B185" s="4" t="str">
        <f t="shared" si="5"/>
        <v>15/06/2015    الاثنين</v>
      </c>
      <c r="C185" s="8" t="str">
        <f>IF(ROWS($C$2:C185)&lt;=$F$6,MAX($C$1:C184)+1,"")</f>
        <v/>
      </c>
    </row>
    <row r="186" spans="1:3" x14ac:dyDescent="0.6">
      <c r="A186" s="3">
        <f t="shared" si="4"/>
        <v>42171</v>
      </c>
      <c r="B186" s="4" t="str">
        <f t="shared" si="5"/>
        <v>16/06/2015    الثلاثاء</v>
      </c>
      <c r="C186" s="8" t="str">
        <f>IF(ROWS($C$2:C186)&lt;=$F$6,MAX($C$1:C185)+1,"")</f>
        <v/>
      </c>
    </row>
    <row r="187" spans="1:3" x14ac:dyDescent="0.6">
      <c r="A187" s="3">
        <f t="shared" si="4"/>
        <v>42172</v>
      </c>
      <c r="B187" s="4" t="str">
        <f t="shared" si="5"/>
        <v>17/06/2015    الاربعاء</v>
      </c>
      <c r="C187" s="8" t="str">
        <f>IF(ROWS($C$2:C187)&lt;=$F$6,MAX($C$1:C186)+1,"")</f>
        <v/>
      </c>
    </row>
    <row r="188" spans="1:3" x14ac:dyDescent="0.6">
      <c r="A188" s="3">
        <f t="shared" si="4"/>
        <v>42173</v>
      </c>
      <c r="B188" s="4" t="str">
        <f t="shared" si="5"/>
        <v>18/06/2015    الخميس</v>
      </c>
      <c r="C188" s="8" t="str">
        <f>IF(ROWS($C$2:C188)&lt;=$F$6,MAX($C$1:C187)+1,"")</f>
        <v/>
      </c>
    </row>
    <row r="189" spans="1:3" x14ac:dyDescent="0.6">
      <c r="A189" s="3">
        <f t="shared" si="4"/>
        <v>42174</v>
      </c>
      <c r="B189" s="4" t="str">
        <f t="shared" si="5"/>
        <v>19/06/2015    الجمعة</v>
      </c>
      <c r="C189" s="8" t="str">
        <f>IF(ROWS($C$2:C189)&lt;=$F$6,MAX($C$1:C188)+1,"")</f>
        <v/>
      </c>
    </row>
    <row r="190" spans="1:3" x14ac:dyDescent="0.6">
      <c r="A190" s="3">
        <f t="shared" si="4"/>
        <v>42177</v>
      </c>
      <c r="B190" s="4" t="str">
        <f t="shared" si="5"/>
        <v>22/06/2015    الاثنين</v>
      </c>
      <c r="C190" s="8" t="str">
        <f>IF(ROWS($C$2:C190)&lt;=$F$6,MAX($C$1:C189)+1,"")</f>
        <v/>
      </c>
    </row>
    <row r="191" spans="1:3" x14ac:dyDescent="0.6">
      <c r="A191" s="3">
        <f t="shared" si="4"/>
        <v>42178</v>
      </c>
      <c r="B191" s="4" t="str">
        <f t="shared" si="5"/>
        <v>23/06/2015    الثلاثاء</v>
      </c>
      <c r="C191" s="8" t="str">
        <f>IF(ROWS($C$2:C191)&lt;=$F$6,MAX($C$1:C190)+1,"")</f>
        <v/>
      </c>
    </row>
    <row r="192" spans="1:3" x14ac:dyDescent="0.6">
      <c r="A192" s="3">
        <f t="shared" si="4"/>
        <v>42179</v>
      </c>
      <c r="B192" s="4" t="str">
        <f t="shared" si="5"/>
        <v>24/06/2015    الاربعاء</v>
      </c>
      <c r="C192" s="8" t="str">
        <f>IF(ROWS($C$2:C192)&lt;=$F$6,MAX($C$1:C191)+1,"")</f>
        <v/>
      </c>
    </row>
    <row r="193" spans="1:3" x14ac:dyDescent="0.6">
      <c r="A193" s="3">
        <f t="shared" si="4"/>
        <v>42180</v>
      </c>
      <c r="B193" s="4" t="str">
        <f t="shared" si="5"/>
        <v>25/06/2015    الخميس</v>
      </c>
      <c r="C193" s="8" t="str">
        <f>IF(ROWS($C$2:C193)&lt;=$F$6,MAX($C$1:C192)+1,"")</f>
        <v/>
      </c>
    </row>
    <row r="194" spans="1:3" x14ac:dyDescent="0.6">
      <c r="A194" s="3">
        <f t="shared" si="4"/>
        <v>42181</v>
      </c>
      <c r="B194" s="4" t="str">
        <f t="shared" si="5"/>
        <v>26/06/2015    الجمعة</v>
      </c>
      <c r="C194" s="8" t="str">
        <f>IF(ROWS($C$2:C194)&lt;=$F$6,MAX($C$1:C193)+1,"")</f>
        <v/>
      </c>
    </row>
    <row r="195" spans="1:3" x14ac:dyDescent="0.6">
      <c r="A195" s="3">
        <f t="shared" ref="A195:A258" si="6">IF(WEEKDAY(A194)=6,A194+3,IF(WEEKDAY(A194)=7,A194+2,A194+1))</f>
        <v>42184</v>
      </c>
      <c r="B195" s="4" t="str">
        <f t="shared" ref="B195:B258" si="7">TEXT(A195,"dd/mm/yyyy")&amp;"    "&amp;CHOOSE(WEEKDAY(A195),"الأحد","الاثنين","الثلاثاء","الاربعاء","الخميس","الجمعة","السبت")</f>
        <v>29/06/2015    الاثنين</v>
      </c>
      <c r="C195" s="8" t="str">
        <f>IF(ROWS($C$2:C195)&lt;=$F$6,MAX($C$1:C194)+1,"")</f>
        <v/>
      </c>
    </row>
    <row r="196" spans="1:3" x14ac:dyDescent="0.6">
      <c r="A196" s="3">
        <f t="shared" si="6"/>
        <v>42185</v>
      </c>
      <c r="B196" s="4" t="str">
        <f t="shared" si="7"/>
        <v>30/06/2015    الثلاثاء</v>
      </c>
      <c r="C196" s="8" t="str">
        <f>IF(ROWS($C$2:C196)&lt;=$F$6,MAX($C$1:C195)+1,"")</f>
        <v/>
      </c>
    </row>
    <row r="197" spans="1:3" x14ac:dyDescent="0.6">
      <c r="A197" s="3">
        <f t="shared" si="6"/>
        <v>42186</v>
      </c>
      <c r="B197" s="4" t="str">
        <f t="shared" si="7"/>
        <v>01/07/2015    الاربعاء</v>
      </c>
      <c r="C197" s="8" t="str">
        <f>IF(ROWS($C$2:C197)&lt;=$F$6,MAX($C$1:C196)+1,"")</f>
        <v/>
      </c>
    </row>
    <row r="198" spans="1:3" x14ac:dyDescent="0.6">
      <c r="A198" s="3">
        <f t="shared" si="6"/>
        <v>42187</v>
      </c>
      <c r="B198" s="4" t="str">
        <f t="shared" si="7"/>
        <v>02/07/2015    الخميس</v>
      </c>
      <c r="C198" s="8" t="str">
        <f>IF(ROWS($C$2:C198)&lt;=$F$6,MAX($C$1:C197)+1,"")</f>
        <v/>
      </c>
    </row>
    <row r="199" spans="1:3" x14ac:dyDescent="0.6">
      <c r="A199" s="3">
        <f t="shared" si="6"/>
        <v>42188</v>
      </c>
      <c r="B199" s="4" t="str">
        <f t="shared" si="7"/>
        <v>03/07/2015    الجمعة</v>
      </c>
      <c r="C199" s="8" t="str">
        <f>IF(ROWS($C$2:C199)&lt;=$F$6,MAX($C$1:C198)+1,"")</f>
        <v/>
      </c>
    </row>
    <row r="200" spans="1:3" x14ac:dyDescent="0.6">
      <c r="A200" s="3">
        <f t="shared" si="6"/>
        <v>42191</v>
      </c>
      <c r="B200" s="4" t="str">
        <f t="shared" si="7"/>
        <v>06/07/2015    الاثنين</v>
      </c>
      <c r="C200" s="8" t="str">
        <f>IF(ROWS($C$2:C200)&lt;=$F$6,MAX($C$1:C199)+1,"")</f>
        <v/>
      </c>
    </row>
    <row r="201" spans="1:3" x14ac:dyDescent="0.6">
      <c r="A201" s="3">
        <f t="shared" si="6"/>
        <v>42192</v>
      </c>
      <c r="B201" s="4" t="str">
        <f t="shared" si="7"/>
        <v>07/07/2015    الثلاثاء</v>
      </c>
      <c r="C201" s="8" t="str">
        <f>IF(ROWS($C$2:C201)&lt;=$F$6,MAX($C$1:C200)+1,"")</f>
        <v/>
      </c>
    </row>
    <row r="202" spans="1:3" x14ac:dyDescent="0.6">
      <c r="A202" s="3">
        <f t="shared" si="6"/>
        <v>42193</v>
      </c>
      <c r="B202" s="4" t="str">
        <f t="shared" si="7"/>
        <v>08/07/2015    الاربعاء</v>
      </c>
      <c r="C202" s="8" t="str">
        <f>IF(ROWS($C$2:C202)&lt;=$F$6,MAX($C$1:C201)+1,"")</f>
        <v/>
      </c>
    </row>
    <row r="203" spans="1:3" x14ac:dyDescent="0.6">
      <c r="A203" s="3">
        <f t="shared" si="6"/>
        <v>42194</v>
      </c>
      <c r="B203" s="4" t="str">
        <f t="shared" si="7"/>
        <v>09/07/2015    الخميس</v>
      </c>
      <c r="C203" s="8" t="str">
        <f>IF(ROWS($C$2:C203)&lt;=$F$6,MAX($C$1:C202)+1,"")</f>
        <v/>
      </c>
    </row>
    <row r="204" spans="1:3" x14ac:dyDescent="0.6">
      <c r="A204" s="3">
        <f t="shared" si="6"/>
        <v>42195</v>
      </c>
      <c r="B204" s="4" t="str">
        <f t="shared" si="7"/>
        <v>10/07/2015    الجمعة</v>
      </c>
      <c r="C204" s="8" t="str">
        <f>IF(ROWS($C$2:C204)&lt;=$F$6,MAX($C$1:C203)+1,"")</f>
        <v/>
      </c>
    </row>
    <row r="205" spans="1:3" x14ac:dyDescent="0.6">
      <c r="A205" s="3">
        <f t="shared" si="6"/>
        <v>42198</v>
      </c>
      <c r="B205" s="4" t="str">
        <f t="shared" si="7"/>
        <v>13/07/2015    الاثنين</v>
      </c>
      <c r="C205" s="8" t="str">
        <f>IF(ROWS($C$2:C205)&lt;=$F$6,MAX($C$1:C204)+1,"")</f>
        <v/>
      </c>
    </row>
    <row r="206" spans="1:3" x14ac:dyDescent="0.6">
      <c r="A206" s="3">
        <f t="shared" si="6"/>
        <v>42199</v>
      </c>
      <c r="B206" s="4" t="str">
        <f t="shared" si="7"/>
        <v>14/07/2015    الثلاثاء</v>
      </c>
      <c r="C206" s="8" t="str">
        <f>IF(ROWS($C$2:C206)&lt;=$F$6,MAX($C$1:C205)+1,"")</f>
        <v/>
      </c>
    </row>
    <row r="207" spans="1:3" x14ac:dyDescent="0.6">
      <c r="A207" s="3">
        <f t="shared" si="6"/>
        <v>42200</v>
      </c>
      <c r="B207" s="4" t="str">
        <f t="shared" si="7"/>
        <v>15/07/2015    الاربعاء</v>
      </c>
      <c r="C207" s="8" t="str">
        <f>IF(ROWS($C$2:C207)&lt;=$F$6,MAX($C$1:C206)+1,"")</f>
        <v/>
      </c>
    </row>
    <row r="208" spans="1:3" x14ac:dyDescent="0.6">
      <c r="A208" s="3">
        <f t="shared" si="6"/>
        <v>42201</v>
      </c>
      <c r="B208" s="4" t="str">
        <f t="shared" si="7"/>
        <v>16/07/2015    الخميس</v>
      </c>
      <c r="C208" s="8" t="str">
        <f>IF(ROWS($C$2:C208)&lt;=$F$6,MAX($C$1:C207)+1,"")</f>
        <v/>
      </c>
    </row>
    <row r="209" spans="1:3" x14ac:dyDescent="0.6">
      <c r="A209" s="3">
        <f t="shared" si="6"/>
        <v>42202</v>
      </c>
      <c r="B209" s="4" t="str">
        <f t="shared" si="7"/>
        <v>17/07/2015    الجمعة</v>
      </c>
      <c r="C209" s="8" t="str">
        <f>IF(ROWS($C$2:C209)&lt;=$F$6,MAX($C$1:C208)+1,"")</f>
        <v/>
      </c>
    </row>
    <row r="210" spans="1:3" x14ac:dyDescent="0.6">
      <c r="A210" s="3">
        <f t="shared" si="6"/>
        <v>42205</v>
      </c>
      <c r="B210" s="4" t="str">
        <f t="shared" si="7"/>
        <v>20/07/2015    الاثنين</v>
      </c>
      <c r="C210" s="8" t="str">
        <f>IF(ROWS($C$2:C210)&lt;=$F$6,MAX($C$1:C209)+1,"")</f>
        <v/>
      </c>
    </row>
    <row r="211" spans="1:3" x14ac:dyDescent="0.6">
      <c r="A211" s="3">
        <f t="shared" si="6"/>
        <v>42206</v>
      </c>
      <c r="B211" s="4" t="str">
        <f t="shared" si="7"/>
        <v>21/07/2015    الثلاثاء</v>
      </c>
      <c r="C211" s="8" t="str">
        <f>IF(ROWS($C$2:C211)&lt;=$F$6,MAX($C$1:C210)+1,"")</f>
        <v/>
      </c>
    </row>
    <row r="212" spans="1:3" x14ac:dyDescent="0.6">
      <c r="A212" s="3">
        <f t="shared" si="6"/>
        <v>42207</v>
      </c>
      <c r="B212" s="4" t="str">
        <f t="shared" si="7"/>
        <v>22/07/2015    الاربعاء</v>
      </c>
      <c r="C212" s="8" t="str">
        <f>IF(ROWS($C$2:C212)&lt;=$F$6,MAX($C$1:C211)+1,"")</f>
        <v/>
      </c>
    </row>
    <row r="213" spans="1:3" x14ac:dyDescent="0.6">
      <c r="A213" s="3">
        <f t="shared" si="6"/>
        <v>42208</v>
      </c>
      <c r="B213" s="4" t="str">
        <f t="shared" si="7"/>
        <v>23/07/2015    الخميس</v>
      </c>
      <c r="C213" s="8" t="str">
        <f>IF(ROWS($C$2:C213)&lt;=$F$6,MAX($C$1:C212)+1,"")</f>
        <v/>
      </c>
    </row>
    <row r="214" spans="1:3" x14ac:dyDescent="0.6">
      <c r="A214" s="3">
        <f t="shared" si="6"/>
        <v>42209</v>
      </c>
      <c r="B214" s="4" t="str">
        <f t="shared" si="7"/>
        <v>24/07/2015    الجمعة</v>
      </c>
      <c r="C214" s="8" t="str">
        <f>IF(ROWS($C$2:C214)&lt;=$F$6,MAX($C$1:C213)+1,"")</f>
        <v/>
      </c>
    </row>
    <row r="215" spans="1:3" x14ac:dyDescent="0.6">
      <c r="A215" s="3">
        <f t="shared" si="6"/>
        <v>42212</v>
      </c>
      <c r="B215" s="4" t="str">
        <f t="shared" si="7"/>
        <v>27/07/2015    الاثنين</v>
      </c>
      <c r="C215" s="8" t="str">
        <f>IF(ROWS($C$2:C215)&lt;=$F$6,MAX($C$1:C214)+1,"")</f>
        <v/>
      </c>
    </row>
    <row r="216" spans="1:3" x14ac:dyDescent="0.6">
      <c r="A216" s="3">
        <f t="shared" si="6"/>
        <v>42213</v>
      </c>
      <c r="B216" s="4" t="str">
        <f t="shared" si="7"/>
        <v>28/07/2015    الثلاثاء</v>
      </c>
      <c r="C216" s="8" t="str">
        <f>IF(ROWS($C$2:C216)&lt;=$F$6,MAX($C$1:C215)+1,"")</f>
        <v/>
      </c>
    </row>
    <row r="217" spans="1:3" x14ac:dyDescent="0.6">
      <c r="A217" s="3">
        <f t="shared" si="6"/>
        <v>42214</v>
      </c>
      <c r="B217" s="4" t="str">
        <f t="shared" si="7"/>
        <v>29/07/2015    الاربعاء</v>
      </c>
      <c r="C217" s="8" t="str">
        <f>IF(ROWS($C$2:C217)&lt;=$F$6,MAX($C$1:C216)+1,"")</f>
        <v/>
      </c>
    </row>
    <row r="218" spans="1:3" x14ac:dyDescent="0.6">
      <c r="A218" s="3">
        <f t="shared" si="6"/>
        <v>42215</v>
      </c>
      <c r="B218" s="4" t="str">
        <f t="shared" si="7"/>
        <v>30/07/2015    الخميس</v>
      </c>
      <c r="C218" s="8" t="str">
        <f>IF(ROWS($C$2:C218)&lt;=$F$6,MAX($C$1:C217)+1,"")</f>
        <v/>
      </c>
    </row>
    <row r="219" spans="1:3" x14ac:dyDescent="0.6">
      <c r="A219" s="3">
        <f t="shared" si="6"/>
        <v>42216</v>
      </c>
      <c r="B219" s="4" t="str">
        <f t="shared" si="7"/>
        <v>31/07/2015    الجمعة</v>
      </c>
      <c r="C219" s="8" t="str">
        <f>IF(ROWS($C$2:C219)&lt;=$F$6,MAX($C$1:C218)+1,"")</f>
        <v/>
      </c>
    </row>
    <row r="220" spans="1:3" x14ac:dyDescent="0.6">
      <c r="A220" s="3">
        <f t="shared" si="6"/>
        <v>42219</v>
      </c>
      <c r="B220" s="4" t="str">
        <f t="shared" si="7"/>
        <v>03/08/2015    الاثنين</v>
      </c>
      <c r="C220" s="8" t="str">
        <f>IF(ROWS($C$2:C220)&lt;=$F$6,MAX($C$1:C219)+1,"")</f>
        <v/>
      </c>
    </row>
    <row r="221" spans="1:3" x14ac:dyDescent="0.6">
      <c r="A221" s="3">
        <f t="shared" si="6"/>
        <v>42220</v>
      </c>
      <c r="B221" s="4" t="str">
        <f t="shared" si="7"/>
        <v>04/08/2015    الثلاثاء</v>
      </c>
      <c r="C221" s="8" t="str">
        <f>IF(ROWS($C$2:C221)&lt;=$F$6,MAX($C$1:C220)+1,"")</f>
        <v/>
      </c>
    </row>
    <row r="222" spans="1:3" x14ac:dyDescent="0.6">
      <c r="A222" s="3">
        <f t="shared" si="6"/>
        <v>42221</v>
      </c>
      <c r="B222" s="4" t="str">
        <f t="shared" si="7"/>
        <v>05/08/2015    الاربعاء</v>
      </c>
      <c r="C222" s="8" t="str">
        <f>IF(ROWS($C$2:C222)&lt;=$F$6,MAX($C$1:C221)+1,"")</f>
        <v/>
      </c>
    </row>
    <row r="223" spans="1:3" x14ac:dyDescent="0.6">
      <c r="A223" s="3">
        <f t="shared" si="6"/>
        <v>42222</v>
      </c>
      <c r="B223" s="4" t="str">
        <f t="shared" si="7"/>
        <v>06/08/2015    الخميس</v>
      </c>
      <c r="C223" s="8" t="str">
        <f>IF(ROWS($C$2:C223)&lt;=$F$6,MAX($C$1:C222)+1,"")</f>
        <v/>
      </c>
    </row>
    <row r="224" spans="1:3" x14ac:dyDescent="0.6">
      <c r="A224" s="3">
        <f t="shared" si="6"/>
        <v>42223</v>
      </c>
      <c r="B224" s="4" t="str">
        <f t="shared" si="7"/>
        <v>07/08/2015    الجمعة</v>
      </c>
      <c r="C224" s="8" t="str">
        <f>IF(ROWS($C$2:C224)&lt;=$F$6,MAX($C$1:C223)+1,"")</f>
        <v/>
      </c>
    </row>
    <row r="225" spans="1:3" x14ac:dyDescent="0.6">
      <c r="A225" s="3">
        <f t="shared" si="6"/>
        <v>42226</v>
      </c>
      <c r="B225" s="4" t="str">
        <f t="shared" si="7"/>
        <v>10/08/2015    الاثنين</v>
      </c>
      <c r="C225" s="8" t="str">
        <f>IF(ROWS($C$2:C225)&lt;=$F$6,MAX($C$1:C224)+1,"")</f>
        <v/>
      </c>
    </row>
    <row r="226" spans="1:3" x14ac:dyDescent="0.6">
      <c r="A226" s="3">
        <f t="shared" si="6"/>
        <v>42227</v>
      </c>
      <c r="B226" s="4" t="str">
        <f t="shared" si="7"/>
        <v>11/08/2015    الثلاثاء</v>
      </c>
      <c r="C226" s="8" t="str">
        <f>IF(ROWS($C$2:C226)&lt;=$F$6,MAX($C$1:C225)+1,"")</f>
        <v/>
      </c>
    </row>
    <row r="227" spans="1:3" x14ac:dyDescent="0.6">
      <c r="A227" s="3">
        <f t="shared" si="6"/>
        <v>42228</v>
      </c>
      <c r="B227" s="4" t="str">
        <f t="shared" si="7"/>
        <v>12/08/2015    الاربعاء</v>
      </c>
      <c r="C227" s="8" t="str">
        <f>IF(ROWS($C$2:C227)&lt;=$F$6,MAX($C$1:C226)+1,"")</f>
        <v/>
      </c>
    </row>
    <row r="228" spans="1:3" x14ac:dyDescent="0.6">
      <c r="A228" s="3">
        <f t="shared" si="6"/>
        <v>42229</v>
      </c>
      <c r="B228" s="4" t="str">
        <f t="shared" si="7"/>
        <v>13/08/2015    الخميس</v>
      </c>
      <c r="C228" s="8" t="str">
        <f>IF(ROWS($C$2:C228)&lt;=$F$6,MAX($C$1:C227)+1,"")</f>
        <v/>
      </c>
    </row>
    <row r="229" spans="1:3" x14ac:dyDescent="0.6">
      <c r="A229" s="3">
        <f t="shared" si="6"/>
        <v>42230</v>
      </c>
      <c r="B229" s="4" t="str">
        <f t="shared" si="7"/>
        <v>14/08/2015    الجمعة</v>
      </c>
      <c r="C229" s="8" t="str">
        <f>IF(ROWS($C$2:C229)&lt;=$F$6,MAX($C$1:C228)+1,"")</f>
        <v/>
      </c>
    </row>
    <row r="230" spans="1:3" x14ac:dyDescent="0.6">
      <c r="A230" s="3">
        <f t="shared" si="6"/>
        <v>42233</v>
      </c>
      <c r="B230" s="4" t="str">
        <f t="shared" si="7"/>
        <v>17/08/2015    الاثنين</v>
      </c>
      <c r="C230" s="8" t="str">
        <f>IF(ROWS($C$2:C230)&lt;=$F$6,MAX($C$1:C229)+1,"")</f>
        <v/>
      </c>
    </row>
    <row r="231" spans="1:3" x14ac:dyDescent="0.6">
      <c r="A231" s="3">
        <f t="shared" si="6"/>
        <v>42234</v>
      </c>
      <c r="B231" s="4" t="str">
        <f t="shared" si="7"/>
        <v>18/08/2015    الثلاثاء</v>
      </c>
      <c r="C231" s="8" t="str">
        <f>IF(ROWS($C$2:C231)&lt;=$F$6,MAX($C$1:C230)+1,"")</f>
        <v/>
      </c>
    </row>
    <row r="232" spans="1:3" x14ac:dyDescent="0.6">
      <c r="A232" s="3">
        <f t="shared" si="6"/>
        <v>42235</v>
      </c>
      <c r="B232" s="4" t="str">
        <f t="shared" si="7"/>
        <v>19/08/2015    الاربعاء</v>
      </c>
      <c r="C232" s="8" t="str">
        <f>IF(ROWS($C$2:C232)&lt;=$F$6,MAX($C$1:C231)+1,"")</f>
        <v/>
      </c>
    </row>
    <row r="233" spans="1:3" x14ac:dyDescent="0.6">
      <c r="A233" s="3">
        <f t="shared" si="6"/>
        <v>42236</v>
      </c>
      <c r="B233" s="4" t="str">
        <f t="shared" si="7"/>
        <v>20/08/2015    الخميس</v>
      </c>
      <c r="C233" s="8" t="str">
        <f>IF(ROWS($C$2:C233)&lt;=$F$6,MAX($C$1:C232)+1,"")</f>
        <v/>
      </c>
    </row>
    <row r="234" spans="1:3" x14ac:dyDescent="0.6">
      <c r="A234" s="3">
        <f t="shared" si="6"/>
        <v>42237</v>
      </c>
      <c r="B234" s="4" t="str">
        <f t="shared" si="7"/>
        <v>21/08/2015    الجمعة</v>
      </c>
      <c r="C234" s="8" t="str">
        <f>IF(ROWS($C$2:C234)&lt;=$F$6,MAX($C$1:C233)+1,"")</f>
        <v/>
      </c>
    </row>
    <row r="235" spans="1:3" x14ac:dyDescent="0.6">
      <c r="A235" s="3">
        <f t="shared" si="6"/>
        <v>42240</v>
      </c>
      <c r="B235" s="4" t="str">
        <f t="shared" si="7"/>
        <v>24/08/2015    الاثنين</v>
      </c>
      <c r="C235" s="8" t="str">
        <f>IF(ROWS($C$2:C235)&lt;=$F$6,MAX($C$1:C234)+1,"")</f>
        <v/>
      </c>
    </row>
    <row r="236" spans="1:3" x14ac:dyDescent="0.6">
      <c r="A236" s="3">
        <f t="shared" si="6"/>
        <v>42241</v>
      </c>
      <c r="B236" s="4" t="str">
        <f t="shared" si="7"/>
        <v>25/08/2015    الثلاثاء</v>
      </c>
      <c r="C236" s="8" t="str">
        <f>IF(ROWS($C$2:C236)&lt;=$F$6,MAX($C$1:C235)+1,"")</f>
        <v/>
      </c>
    </row>
    <row r="237" spans="1:3" x14ac:dyDescent="0.6">
      <c r="A237" s="3">
        <f t="shared" si="6"/>
        <v>42242</v>
      </c>
      <c r="B237" s="4" t="str">
        <f t="shared" si="7"/>
        <v>26/08/2015    الاربعاء</v>
      </c>
      <c r="C237" s="8" t="str">
        <f>IF(ROWS($C$2:C237)&lt;=$F$6,MAX($C$1:C236)+1,"")</f>
        <v/>
      </c>
    </row>
    <row r="238" spans="1:3" x14ac:dyDescent="0.6">
      <c r="A238" s="3">
        <f t="shared" si="6"/>
        <v>42243</v>
      </c>
      <c r="B238" s="4" t="str">
        <f t="shared" si="7"/>
        <v>27/08/2015    الخميس</v>
      </c>
      <c r="C238" s="8" t="str">
        <f>IF(ROWS($C$2:C238)&lt;=$F$6,MAX($C$1:C237)+1,"")</f>
        <v/>
      </c>
    </row>
    <row r="239" spans="1:3" x14ac:dyDescent="0.6">
      <c r="A239" s="3">
        <f t="shared" si="6"/>
        <v>42244</v>
      </c>
      <c r="B239" s="4" t="str">
        <f t="shared" si="7"/>
        <v>28/08/2015    الجمعة</v>
      </c>
      <c r="C239" s="8" t="str">
        <f>IF(ROWS($C$2:C239)&lt;=$F$6,MAX($C$1:C238)+1,"")</f>
        <v/>
      </c>
    </row>
    <row r="240" spans="1:3" x14ac:dyDescent="0.6">
      <c r="A240" s="3">
        <f t="shared" si="6"/>
        <v>42247</v>
      </c>
      <c r="B240" s="4" t="str">
        <f t="shared" si="7"/>
        <v>31/08/2015    الاثنين</v>
      </c>
      <c r="C240" s="8" t="str">
        <f>IF(ROWS($C$2:C240)&lt;=$F$6,MAX($C$1:C239)+1,"")</f>
        <v/>
      </c>
    </row>
    <row r="241" spans="1:3" x14ac:dyDescent="0.6">
      <c r="A241" s="3">
        <f t="shared" si="6"/>
        <v>42248</v>
      </c>
      <c r="B241" s="4" t="str">
        <f t="shared" si="7"/>
        <v>01/09/2015    الثلاثاء</v>
      </c>
      <c r="C241" s="8" t="str">
        <f>IF(ROWS($C$2:C241)&lt;=$F$6,MAX($C$1:C240)+1,"")</f>
        <v/>
      </c>
    </row>
    <row r="242" spans="1:3" x14ac:dyDescent="0.6">
      <c r="A242" s="3">
        <f t="shared" si="6"/>
        <v>42249</v>
      </c>
      <c r="B242" s="4" t="str">
        <f t="shared" si="7"/>
        <v>02/09/2015    الاربعاء</v>
      </c>
      <c r="C242" s="8" t="str">
        <f>IF(ROWS($C$2:C242)&lt;=$F$6,MAX($C$1:C241)+1,"")</f>
        <v/>
      </c>
    </row>
    <row r="243" spans="1:3" x14ac:dyDescent="0.6">
      <c r="A243" s="3">
        <f t="shared" si="6"/>
        <v>42250</v>
      </c>
      <c r="B243" s="4" t="str">
        <f t="shared" si="7"/>
        <v>03/09/2015    الخميس</v>
      </c>
      <c r="C243" s="8" t="str">
        <f>IF(ROWS($C$2:C243)&lt;=$F$6,MAX($C$1:C242)+1,"")</f>
        <v/>
      </c>
    </row>
    <row r="244" spans="1:3" x14ac:dyDescent="0.6">
      <c r="A244" s="3">
        <f t="shared" si="6"/>
        <v>42251</v>
      </c>
      <c r="B244" s="4" t="str">
        <f t="shared" si="7"/>
        <v>04/09/2015    الجمعة</v>
      </c>
      <c r="C244" s="8" t="str">
        <f>IF(ROWS($C$2:C244)&lt;=$F$6,MAX($C$1:C243)+1,"")</f>
        <v/>
      </c>
    </row>
    <row r="245" spans="1:3" x14ac:dyDescent="0.6">
      <c r="A245" s="3">
        <f t="shared" si="6"/>
        <v>42254</v>
      </c>
      <c r="B245" s="4" t="str">
        <f t="shared" si="7"/>
        <v>07/09/2015    الاثنين</v>
      </c>
      <c r="C245" s="8" t="str">
        <f>IF(ROWS($C$2:C245)&lt;=$F$6,MAX($C$1:C244)+1,"")</f>
        <v/>
      </c>
    </row>
    <row r="246" spans="1:3" x14ac:dyDescent="0.6">
      <c r="A246" s="3">
        <f t="shared" si="6"/>
        <v>42255</v>
      </c>
      <c r="B246" s="4" t="str">
        <f t="shared" si="7"/>
        <v>08/09/2015    الثلاثاء</v>
      </c>
      <c r="C246" s="8" t="str">
        <f>IF(ROWS($C$2:C246)&lt;=$F$6,MAX($C$1:C245)+1,"")</f>
        <v/>
      </c>
    </row>
    <row r="247" spans="1:3" x14ac:dyDescent="0.6">
      <c r="A247" s="3">
        <f t="shared" si="6"/>
        <v>42256</v>
      </c>
      <c r="B247" s="4" t="str">
        <f t="shared" si="7"/>
        <v>09/09/2015    الاربعاء</v>
      </c>
      <c r="C247" s="8" t="str">
        <f>IF(ROWS($C$2:C247)&lt;=$F$6,MAX($C$1:C246)+1,"")</f>
        <v/>
      </c>
    </row>
    <row r="248" spans="1:3" x14ac:dyDescent="0.6">
      <c r="A248" s="3">
        <f t="shared" si="6"/>
        <v>42257</v>
      </c>
      <c r="B248" s="4" t="str">
        <f t="shared" si="7"/>
        <v>10/09/2015    الخميس</v>
      </c>
      <c r="C248" s="8" t="str">
        <f>IF(ROWS($C$2:C248)&lt;=$F$6,MAX($C$1:C247)+1,"")</f>
        <v/>
      </c>
    </row>
    <row r="249" spans="1:3" x14ac:dyDescent="0.6">
      <c r="A249" s="3">
        <f t="shared" si="6"/>
        <v>42258</v>
      </c>
      <c r="B249" s="4" t="str">
        <f t="shared" si="7"/>
        <v>11/09/2015    الجمعة</v>
      </c>
      <c r="C249" s="8" t="str">
        <f>IF(ROWS($C$2:C249)&lt;=$F$6,MAX($C$1:C248)+1,"")</f>
        <v/>
      </c>
    </row>
    <row r="250" spans="1:3" x14ac:dyDescent="0.6">
      <c r="A250" s="3">
        <f t="shared" si="6"/>
        <v>42261</v>
      </c>
      <c r="B250" s="4" t="str">
        <f t="shared" si="7"/>
        <v>14/09/2015    الاثنين</v>
      </c>
      <c r="C250" s="8" t="str">
        <f>IF(ROWS($C$2:C250)&lt;=$F$6,MAX($C$1:C249)+1,"")</f>
        <v/>
      </c>
    </row>
    <row r="251" spans="1:3" x14ac:dyDescent="0.6">
      <c r="A251" s="3">
        <f t="shared" si="6"/>
        <v>42262</v>
      </c>
      <c r="B251" s="4" t="str">
        <f t="shared" si="7"/>
        <v>15/09/2015    الثلاثاء</v>
      </c>
      <c r="C251" s="8" t="str">
        <f>IF(ROWS($C$2:C251)&lt;=$F$6,MAX($C$1:C250)+1,"")</f>
        <v/>
      </c>
    </row>
    <row r="252" spans="1:3" x14ac:dyDescent="0.6">
      <c r="A252" s="3">
        <f t="shared" si="6"/>
        <v>42263</v>
      </c>
      <c r="B252" s="4" t="str">
        <f t="shared" si="7"/>
        <v>16/09/2015    الاربعاء</v>
      </c>
      <c r="C252" s="8" t="str">
        <f>IF(ROWS($C$2:C252)&lt;=$F$6,MAX($C$1:C251)+1,"")</f>
        <v/>
      </c>
    </row>
    <row r="253" spans="1:3" x14ac:dyDescent="0.6">
      <c r="A253" s="3">
        <f t="shared" si="6"/>
        <v>42264</v>
      </c>
      <c r="B253" s="4" t="str">
        <f t="shared" si="7"/>
        <v>17/09/2015    الخميس</v>
      </c>
      <c r="C253" s="8" t="str">
        <f>IF(ROWS($C$2:C253)&lt;=$F$6,MAX($C$1:C252)+1,"")</f>
        <v/>
      </c>
    </row>
    <row r="254" spans="1:3" x14ac:dyDescent="0.6">
      <c r="A254" s="3">
        <f t="shared" si="6"/>
        <v>42265</v>
      </c>
      <c r="B254" s="4" t="str">
        <f t="shared" si="7"/>
        <v>18/09/2015    الجمعة</v>
      </c>
      <c r="C254" s="8" t="str">
        <f>IF(ROWS($C$2:C254)&lt;=$F$6,MAX($C$1:C253)+1,"")</f>
        <v/>
      </c>
    </row>
    <row r="255" spans="1:3" x14ac:dyDescent="0.6">
      <c r="A255" s="3">
        <f t="shared" si="6"/>
        <v>42268</v>
      </c>
      <c r="B255" s="4" t="str">
        <f t="shared" si="7"/>
        <v>21/09/2015    الاثنين</v>
      </c>
      <c r="C255" s="8" t="str">
        <f>IF(ROWS($C$2:C255)&lt;=$F$6,MAX($C$1:C254)+1,"")</f>
        <v/>
      </c>
    </row>
    <row r="256" spans="1:3" x14ac:dyDescent="0.6">
      <c r="A256" s="3">
        <f t="shared" si="6"/>
        <v>42269</v>
      </c>
      <c r="B256" s="4" t="str">
        <f t="shared" si="7"/>
        <v>22/09/2015    الثلاثاء</v>
      </c>
      <c r="C256" s="8" t="str">
        <f>IF(ROWS($C$2:C256)&lt;=$F$6,MAX($C$1:C255)+1,"")</f>
        <v/>
      </c>
    </row>
    <row r="257" spans="1:3" x14ac:dyDescent="0.6">
      <c r="A257" s="3">
        <f t="shared" si="6"/>
        <v>42270</v>
      </c>
      <c r="B257" s="4" t="str">
        <f t="shared" si="7"/>
        <v>23/09/2015    الاربعاء</v>
      </c>
      <c r="C257" s="8" t="str">
        <f>IF(ROWS($C$2:C257)&lt;=$F$6,MAX($C$1:C256)+1,"")</f>
        <v/>
      </c>
    </row>
    <row r="258" spans="1:3" x14ac:dyDescent="0.6">
      <c r="A258" s="3">
        <f t="shared" si="6"/>
        <v>42271</v>
      </c>
      <c r="B258" s="4" t="str">
        <f t="shared" si="7"/>
        <v>24/09/2015    الخميس</v>
      </c>
      <c r="C258" s="8" t="str">
        <f>IF(ROWS($C$2:C258)&lt;=$F$6,MAX($C$1:C257)+1,"")</f>
        <v/>
      </c>
    </row>
    <row r="259" spans="1:3" x14ac:dyDescent="0.6">
      <c r="A259" s="3">
        <f t="shared" ref="A259:A322" si="8">IF(WEEKDAY(A258)=6,A258+3,IF(WEEKDAY(A258)=7,A258+2,A258+1))</f>
        <v>42272</v>
      </c>
      <c r="B259" s="4" t="str">
        <f t="shared" ref="B259:B322" si="9">TEXT(A259,"dd/mm/yyyy")&amp;"    "&amp;CHOOSE(WEEKDAY(A259),"الأحد","الاثنين","الثلاثاء","الاربعاء","الخميس","الجمعة","السبت")</f>
        <v>25/09/2015    الجمعة</v>
      </c>
      <c r="C259" s="8" t="str">
        <f>IF(ROWS($C$2:C259)&lt;=$F$6,MAX($C$1:C258)+1,"")</f>
        <v/>
      </c>
    </row>
    <row r="260" spans="1:3" x14ac:dyDescent="0.6">
      <c r="A260" s="3">
        <f t="shared" si="8"/>
        <v>42275</v>
      </c>
      <c r="B260" s="4" t="str">
        <f t="shared" si="9"/>
        <v>28/09/2015    الاثنين</v>
      </c>
      <c r="C260" s="8" t="str">
        <f>IF(ROWS($C$2:C260)&lt;=$F$6,MAX($C$1:C259)+1,"")</f>
        <v/>
      </c>
    </row>
    <row r="261" spans="1:3" x14ac:dyDescent="0.6">
      <c r="A261" s="3">
        <f t="shared" si="8"/>
        <v>42276</v>
      </c>
      <c r="B261" s="4" t="str">
        <f t="shared" si="9"/>
        <v>29/09/2015    الثلاثاء</v>
      </c>
      <c r="C261" s="8" t="str">
        <f>IF(ROWS($C$2:C261)&lt;=$F$6,MAX($C$1:C260)+1,"")</f>
        <v/>
      </c>
    </row>
    <row r="262" spans="1:3" x14ac:dyDescent="0.6">
      <c r="A262" s="3">
        <f t="shared" si="8"/>
        <v>42277</v>
      </c>
      <c r="B262" s="4" t="str">
        <f t="shared" si="9"/>
        <v>30/09/2015    الاربعاء</v>
      </c>
      <c r="C262" s="8" t="str">
        <f>IF(ROWS($C$2:C262)&lt;=$F$6,MAX($C$1:C261)+1,"")</f>
        <v/>
      </c>
    </row>
    <row r="263" spans="1:3" x14ac:dyDescent="0.6">
      <c r="A263" s="3">
        <f t="shared" si="8"/>
        <v>42278</v>
      </c>
      <c r="B263" s="4" t="str">
        <f t="shared" si="9"/>
        <v>01/10/2015    الخميس</v>
      </c>
      <c r="C263" s="8" t="str">
        <f>IF(ROWS($C$2:C263)&lt;=$F$6,MAX($C$1:C262)+1,"")</f>
        <v/>
      </c>
    </row>
    <row r="264" spans="1:3" x14ac:dyDescent="0.6">
      <c r="A264" s="3">
        <f t="shared" si="8"/>
        <v>42279</v>
      </c>
      <c r="B264" s="4" t="str">
        <f t="shared" si="9"/>
        <v>02/10/2015    الجمعة</v>
      </c>
      <c r="C264" s="8" t="str">
        <f>IF(ROWS($C$2:C264)&lt;=$F$6,MAX($C$1:C263)+1,"")</f>
        <v/>
      </c>
    </row>
    <row r="265" spans="1:3" x14ac:dyDescent="0.6">
      <c r="A265" s="3">
        <f t="shared" si="8"/>
        <v>42282</v>
      </c>
      <c r="B265" s="4" t="str">
        <f t="shared" si="9"/>
        <v>05/10/2015    الاثنين</v>
      </c>
      <c r="C265" s="8" t="str">
        <f>IF(ROWS($C$2:C265)&lt;=$F$6,MAX($C$1:C264)+1,"")</f>
        <v/>
      </c>
    </row>
    <row r="266" spans="1:3" x14ac:dyDescent="0.6">
      <c r="A266" s="3">
        <f t="shared" si="8"/>
        <v>42283</v>
      </c>
      <c r="B266" s="4" t="str">
        <f t="shared" si="9"/>
        <v>06/10/2015    الثلاثاء</v>
      </c>
      <c r="C266" s="8" t="str">
        <f>IF(ROWS($C$2:C266)&lt;=$F$6,MAX($C$1:C265)+1,"")</f>
        <v/>
      </c>
    </row>
    <row r="267" spans="1:3" x14ac:dyDescent="0.6">
      <c r="A267" s="3">
        <f t="shared" si="8"/>
        <v>42284</v>
      </c>
      <c r="B267" s="4" t="str">
        <f t="shared" si="9"/>
        <v>07/10/2015    الاربعاء</v>
      </c>
      <c r="C267" s="8" t="str">
        <f>IF(ROWS($C$2:C267)&lt;=$F$6,MAX($C$1:C266)+1,"")</f>
        <v/>
      </c>
    </row>
    <row r="268" spans="1:3" x14ac:dyDescent="0.6">
      <c r="A268" s="3">
        <f t="shared" si="8"/>
        <v>42285</v>
      </c>
      <c r="B268" s="4" t="str">
        <f t="shared" si="9"/>
        <v>08/10/2015    الخميس</v>
      </c>
      <c r="C268" s="8" t="str">
        <f>IF(ROWS($C$2:C268)&lt;=$F$6,MAX($C$1:C267)+1,"")</f>
        <v/>
      </c>
    </row>
    <row r="269" spans="1:3" x14ac:dyDescent="0.6">
      <c r="A269" s="3">
        <f t="shared" si="8"/>
        <v>42286</v>
      </c>
      <c r="B269" s="4" t="str">
        <f t="shared" si="9"/>
        <v>09/10/2015    الجمعة</v>
      </c>
      <c r="C269" s="8" t="str">
        <f>IF(ROWS($C$2:C269)&lt;=$F$6,MAX($C$1:C268)+1,"")</f>
        <v/>
      </c>
    </row>
    <row r="270" spans="1:3" x14ac:dyDescent="0.6">
      <c r="A270" s="3">
        <f t="shared" si="8"/>
        <v>42289</v>
      </c>
      <c r="B270" s="4" t="str">
        <f t="shared" si="9"/>
        <v>12/10/2015    الاثنين</v>
      </c>
      <c r="C270" s="8" t="str">
        <f>IF(ROWS($C$2:C270)&lt;=$F$6,MAX($C$1:C269)+1,"")</f>
        <v/>
      </c>
    </row>
    <row r="271" spans="1:3" x14ac:dyDescent="0.6">
      <c r="A271" s="3">
        <f t="shared" si="8"/>
        <v>42290</v>
      </c>
      <c r="B271" s="4" t="str">
        <f t="shared" si="9"/>
        <v>13/10/2015    الثلاثاء</v>
      </c>
      <c r="C271" s="8" t="str">
        <f>IF(ROWS($C$2:C271)&lt;=$F$6,MAX($C$1:C270)+1,"")</f>
        <v/>
      </c>
    </row>
    <row r="272" spans="1:3" x14ac:dyDescent="0.6">
      <c r="A272" s="3">
        <f t="shared" si="8"/>
        <v>42291</v>
      </c>
      <c r="B272" s="4" t="str">
        <f t="shared" si="9"/>
        <v>14/10/2015    الاربعاء</v>
      </c>
      <c r="C272" s="8" t="str">
        <f>IF(ROWS($C$2:C272)&lt;=$F$6,MAX($C$1:C271)+1,"")</f>
        <v/>
      </c>
    </row>
    <row r="273" spans="1:3" x14ac:dyDescent="0.6">
      <c r="A273" s="3">
        <f t="shared" si="8"/>
        <v>42292</v>
      </c>
      <c r="B273" s="4" t="str">
        <f t="shared" si="9"/>
        <v>15/10/2015    الخميس</v>
      </c>
      <c r="C273" s="8" t="str">
        <f>IF(ROWS($C$2:C273)&lt;=$F$6,MAX($C$1:C272)+1,"")</f>
        <v/>
      </c>
    </row>
    <row r="274" spans="1:3" x14ac:dyDescent="0.6">
      <c r="A274" s="3">
        <f t="shared" si="8"/>
        <v>42293</v>
      </c>
      <c r="B274" s="4" t="str">
        <f t="shared" si="9"/>
        <v>16/10/2015    الجمعة</v>
      </c>
      <c r="C274" s="8" t="str">
        <f>IF(ROWS($C$2:C274)&lt;=$F$6,MAX($C$1:C273)+1,"")</f>
        <v/>
      </c>
    </row>
    <row r="275" spans="1:3" x14ac:dyDescent="0.6">
      <c r="A275" s="3">
        <f t="shared" si="8"/>
        <v>42296</v>
      </c>
      <c r="B275" s="4" t="str">
        <f t="shared" si="9"/>
        <v>19/10/2015    الاثنين</v>
      </c>
      <c r="C275" s="8" t="str">
        <f>IF(ROWS($C$2:C275)&lt;=$F$6,MAX($C$1:C274)+1,"")</f>
        <v/>
      </c>
    </row>
    <row r="276" spans="1:3" x14ac:dyDescent="0.6">
      <c r="A276" s="3">
        <f t="shared" si="8"/>
        <v>42297</v>
      </c>
      <c r="B276" s="4" t="str">
        <f t="shared" si="9"/>
        <v>20/10/2015    الثلاثاء</v>
      </c>
      <c r="C276" s="8" t="str">
        <f>IF(ROWS($C$2:C276)&lt;=$F$6,MAX($C$1:C275)+1,"")</f>
        <v/>
      </c>
    </row>
    <row r="277" spans="1:3" x14ac:dyDescent="0.6">
      <c r="A277" s="3">
        <f t="shared" si="8"/>
        <v>42298</v>
      </c>
      <c r="B277" s="4" t="str">
        <f t="shared" si="9"/>
        <v>21/10/2015    الاربعاء</v>
      </c>
      <c r="C277" s="8" t="str">
        <f>IF(ROWS($C$2:C277)&lt;=$F$6,MAX($C$1:C276)+1,"")</f>
        <v/>
      </c>
    </row>
    <row r="278" spans="1:3" x14ac:dyDescent="0.6">
      <c r="A278" s="3">
        <f t="shared" si="8"/>
        <v>42299</v>
      </c>
      <c r="B278" s="4" t="str">
        <f t="shared" si="9"/>
        <v>22/10/2015    الخميس</v>
      </c>
      <c r="C278" s="8" t="str">
        <f>IF(ROWS($C$2:C278)&lt;=$F$6,MAX($C$1:C277)+1,"")</f>
        <v/>
      </c>
    </row>
    <row r="279" spans="1:3" x14ac:dyDescent="0.6">
      <c r="A279" s="3">
        <f t="shared" si="8"/>
        <v>42300</v>
      </c>
      <c r="B279" s="4" t="str">
        <f t="shared" si="9"/>
        <v>23/10/2015    الجمعة</v>
      </c>
      <c r="C279" s="8" t="str">
        <f>IF(ROWS($C$2:C279)&lt;=$F$6,MAX($C$1:C278)+1,"")</f>
        <v/>
      </c>
    </row>
    <row r="280" spans="1:3" x14ac:dyDescent="0.6">
      <c r="A280" s="3">
        <f t="shared" si="8"/>
        <v>42303</v>
      </c>
      <c r="B280" s="4" t="str">
        <f t="shared" si="9"/>
        <v>26/10/2015    الاثنين</v>
      </c>
      <c r="C280" s="8" t="str">
        <f>IF(ROWS($C$2:C280)&lt;=$F$6,MAX($C$1:C279)+1,"")</f>
        <v/>
      </c>
    </row>
    <row r="281" spans="1:3" x14ac:dyDescent="0.6">
      <c r="A281" s="3">
        <f t="shared" si="8"/>
        <v>42304</v>
      </c>
      <c r="B281" s="4" t="str">
        <f t="shared" si="9"/>
        <v>27/10/2015    الثلاثاء</v>
      </c>
      <c r="C281" s="8" t="str">
        <f>IF(ROWS($C$2:C281)&lt;=$F$6,MAX($C$1:C280)+1,"")</f>
        <v/>
      </c>
    </row>
    <row r="282" spans="1:3" x14ac:dyDescent="0.6">
      <c r="A282" s="3">
        <f t="shared" si="8"/>
        <v>42305</v>
      </c>
      <c r="B282" s="4" t="str">
        <f t="shared" si="9"/>
        <v>28/10/2015    الاربعاء</v>
      </c>
      <c r="C282" s="8" t="str">
        <f>IF(ROWS($C$2:C282)&lt;=$F$6,MAX($C$1:C281)+1,"")</f>
        <v/>
      </c>
    </row>
    <row r="283" spans="1:3" x14ac:dyDescent="0.6">
      <c r="A283" s="3">
        <f t="shared" si="8"/>
        <v>42306</v>
      </c>
      <c r="B283" s="4" t="str">
        <f t="shared" si="9"/>
        <v>29/10/2015    الخميس</v>
      </c>
      <c r="C283" s="8" t="str">
        <f>IF(ROWS($C$2:C283)&lt;=$F$6,MAX($C$1:C282)+1,"")</f>
        <v/>
      </c>
    </row>
    <row r="284" spans="1:3" x14ac:dyDescent="0.6">
      <c r="A284" s="3">
        <f t="shared" si="8"/>
        <v>42307</v>
      </c>
      <c r="B284" s="4" t="str">
        <f t="shared" si="9"/>
        <v>30/10/2015    الجمعة</v>
      </c>
      <c r="C284" s="8" t="str">
        <f>IF(ROWS($C$2:C284)&lt;=$F$6,MAX($C$1:C283)+1,"")</f>
        <v/>
      </c>
    </row>
    <row r="285" spans="1:3" x14ac:dyDescent="0.6">
      <c r="A285" s="3">
        <f t="shared" si="8"/>
        <v>42310</v>
      </c>
      <c r="B285" s="4" t="str">
        <f t="shared" si="9"/>
        <v>02/11/2015    الاثنين</v>
      </c>
      <c r="C285" s="8" t="str">
        <f>IF(ROWS($C$2:C285)&lt;=$F$6,MAX($C$1:C284)+1,"")</f>
        <v/>
      </c>
    </row>
    <row r="286" spans="1:3" x14ac:dyDescent="0.6">
      <c r="A286" s="3">
        <f t="shared" si="8"/>
        <v>42311</v>
      </c>
      <c r="B286" s="4" t="str">
        <f t="shared" si="9"/>
        <v>03/11/2015    الثلاثاء</v>
      </c>
      <c r="C286" s="8" t="str">
        <f>IF(ROWS($C$2:C286)&lt;=$F$6,MAX($C$1:C285)+1,"")</f>
        <v/>
      </c>
    </row>
    <row r="287" spans="1:3" x14ac:dyDescent="0.6">
      <c r="A287" s="3">
        <f t="shared" si="8"/>
        <v>42312</v>
      </c>
      <c r="B287" s="4" t="str">
        <f t="shared" si="9"/>
        <v>04/11/2015    الاربعاء</v>
      </c>
      <c r="C287" s="8" t="str">
        <f>IF(ROWS($C$2:C287)&lt;=$F$6,MAX($C$1:C286)+1,"")</f>
        <v/>
      </c>
    </row>
    <row r="288" spans="1:3" x14ac:dyDescent="0.6">
      <c r="A288" s="3">
        <f t="shared" si="8"/>
        <v>42313</v>
      </c>
      <c r="B288" s="4" t="str">
        <f t="shared" si="9"/>
        <v>05/11/2015    الخميس</v>
      </c>
      <c r="C288" s="8" t="str">
        <f>IF(ROWS($C$2:C288)&lt;=$F$6,MAX($C$1:C287)+1,"")</f>
        <v/>
      </c>
    </row>
    <row r="289" spans="1:3" x14ac:dyDescent="0.6">
      <c r="A289" s="3">
        <f t="shared" si="8"/>
        <v>42314</v>
      </c>
      <c r="B289" s="4" t="str">
        <f t="shared" si="9"/>
        <v>06/11/2015    الجمعة</v>
      </c>
      <c r="C289" s="8" t="str">
        <f>IF(ROWS($C$2:C289)&lt;=$F$6,MAX($C$1:C288)+1,"")</f>
        <v/>
      </c>
    </row>
    <row r="290" spans="1:3" x14ac:dyDescent="0.6">
      <c r="A290" s="3">
        <f t="shared" si="8"/>
        <v>42317</v>
      </c>
      <c r="B290" s="4" t="str">
        <f t="shared" si="9"/>
        <v>09/11/2015    الاثنين</v>
      </c>
      <c r="C290" s="8" t="str">
        <f>IF(ROWS($C$2:C290)&lt;=$F$6,MAX($C$1:C289)+1,"")</f>
        <v/>
      </c>
    </row>
    <row r="291" spans="1:3" x14ac:dyDescent="0.6">
      <c r="A291" s="3">
        <f t="shared" si="8"/>
        <v>42318</v>
      </c>
      <c r="B291" s="4" t="str">
        <f t="shared" si="9"/>
        <v>10/11/2015    الثلاثاء</v>
      </c>
      <c r="C291" s="8" t="str">
        <f>IF(ROWS($C$2:C291)&lt;=$F$6,MAX($C$1:C290)+1,"")</f>
        <v/>
      </c>
    </row>
    <row r="292" spans="1:3" x14ac:dyDescent="0.6">
      <c r="A292" s="3">
        <f t="shared" si="8"/>
        <v>42319</v>
      </c>
      <c r="B292" s="4" t="str">
        <f t="shared" si="9"/>
        <v>11/11/2015    الاربعاء</v>
      </c>
      <c r="C292" s="8" t="str">
        <f>IF(ROWS($C$2:C292)&lt;=$F$6,MAX($C$1:C291)+1,"")</f>
        <v/>
      </c>
    </row>
    <row r="293" spans="1:3" x14ac:dyDescent="0.6">
      <c r="A293" s="3">
        <f t="shared" si="8"/>
        <v>42320</v>
      </c>
      <c r="B293" s="4" t="str">
        <f t="shared" si="9"/>
        <v>12/11/2015    الخميس</v>
      </c>
      <c r="C293" s="8" t="str">
        <f>IF(ROWS($C$2:C293)&lt;=$F$6,MAX($C$1:C292)+1,"")</f>
        <v/>
      </c>
    </row>
    <row r="294" spans="1:3" x14ac:dyDescent="0.6">
      <c r="A294" s="3">
        <f t="shared" si="8"/>
        <v>42321</v>
      </c>
      <c r="B294" s="4" t="str">
        <f t="shared" si="9"/>
        <v>13/11/2015    الجمعة</v>
      </c>
      <c r="C294" s="8" t="str">
        <f>IF(ROWS($C$2:C294)&lt;=$F$6,MAX($C$1:C293)+1,"")</f>
        <v/>
      </c>
    </row>
    <row r="295" spans="1:3" x14ac:dyDescent="0.6">
      <c r="A295" s="3">
        <f t="shared" si="8"/>
        <v>42324</v>
      </c>
      <c r="B295" s="4" t="str">
        <f t="shared" si="9"/>
        <v>16/11/2015    الاثنين</v>
      </c>
      <c r="C295" s="8" t="str">
        <f>IF(ROWS($C$2:C295)&lt;=$F$6,MAX($C$1:C294)+1,"")</f>
        <v/>
      </c>
    </row>
    <row r="296" spans="1:3" x14ac:dyDescent="0.6">
      <c r="A296" s="3">
        <f t="shared" si="8"/>
        <v>42325</v>
      </c>
      <c r="B296" s="4" t="str">
        <f t="shared" si="9"/>
        <v>17/11/2015    الثلاثاء</v>
      </c>
      <c r="C296" s="8" t="str">
        <f>IF(ROWS($C$2:C296)&lt;=$F$6,MAX($C$1:C295)+1,"")</f>
        <v/>
      </c>
    </row>
    <row r="297" spans="1:3" x14ac:dyDescent="0.6">
      <c r="A297" s="3">
        <f t="shared" si="8"/>
        <v>42326</v>
      </c>
      <c r="B297" s="4" t="str">
        <f t="shared" si="9"/>
        <v>18/11/2015    الاربعاء</v>
      </c>
      <c r="C297" s="8" t="str">
        <f>IF(ROWS($C$2:C297)&lt;=$F$6,MAX($C$1:C296)+1,"")</f>
        <v/>
      </c>
    </row>
    <row r="298" spans="1:3" x14ac:dyDescent="0.6">
      <c r="A298" s="3">
        <f t="shared" si="8"/>
        <v>42327</v>
      </c>
      <c r="B298" s="4" t="str">
        <f t="shared" si="9"/>
        <v>19/11/2015    الخميس</v>
      </c>
      <c r="C298" s="8" t="str">
        <f>IF(ROWS($C$2:C298)&lt;=$F$6,MAX($C$1:C297)+1,"")</f>
        <v/>
      </c>
    </row>
    <row r="299" spans="1:3" x14ac:dyDescent="0.6">
      <c r="A299" s="3">
        <f t="shared" si="8"/>
        <v>42328</v>
      </c>
      <c r="B299" s="4" t="str">
        <f t="shared" si="9"/>
        <v>20/11/2015    الجمعة</v>
      </c>
      <c r="C299" s="8" t="str">
        <f>IF(ROWS($C$2:C299)&lt;=$F$6,MAX($C$1:C298)+1,"")</f>
        <v/>
      </c>
    </row>
    <row r="300" spans="1:3" x14ac:dyDescent="0.6">
      <c r="A300" s="3">
        <f t="shared" si="8"/>
        <v>42331</v>
      </c>
      <c r="B300" s="4" t="str">
        <f t="shared" si="9"/>
        <v>23/11/2015    الاثنين</v>
      </c>
      <c r="C300" s="8" t="str">
        <f>IF(ROWS($C$2:C300)&lt;=$F$6,MAX($C$1:C299)+1,"")</f>
        <v/>
      </c>
    </row>
    <row r="301" spans="1:3" x14ac:dyDescent="0.6">
      <c r="A301" s="3">
        <f t="shared" si="8"/>
        <v>42332</v>
      </c>
      <c r="B301" s="4" t="str">
        <f t="shared" si="9"/>
        <v>24/11/2015    الثلاثاء</v>
      </c>
      <c r="C301" s="8" t="str">
        <f>IF(ROWS($C$2:C301)&lt;=$F$6,MAX($C$1:C300)+1,"")</f>
        <v/>
      </c>
    </row>
    <row r="302" spans="1:3" x14ac:dyDescent="0.6">
      <c r="A302" s="3">
        <f t="shared" si="8"/>
        <v>42333</v>
      </c>
      <c r="B302" s="4" t="str">
        <f t="shared" si="9"/>
        <v>25/11/2015    الاربعاء</v>
      </c>
      <c r="C302" s="8" t="str">
        <f>IF(ROWS($C$2:C302)&lt;=$F$6,MAX($C$1:C301)+1,"")</f>
        <v/>
      </c>
    </row>
    <row r="303" spans="1:3" x14ac:dyDescent="0.6">
      <c r="A303" s="3">
        <f t="shared" si="8"/>
        <v>42334</v>
      </c>
      <c r="B303" s="4" t="str">
        <f t="shared" si="9"/>
        <v>26/11/2015    الخميس</v>
      </c>
      <c r="C303" s="8" t="str">
        <f>IF(ROWS($C$2:C303)&lt;=$F$6,MAX($C$1:C302)+1,"")</f>
        <v/>
      </c>
    </row>
    <row r="304" spans="1:3" x14ac:dyDescent="0.6">
      <c r="A304" s="3">
        <f t="shared" si="8"/>
        <v>42335</v>
      </c>
      <c r="B304" s="4" t="str">
        <f t="shared" si="9"/>
        <v>27/11/2015    الجمعة</v>
      </c>
      <c r="C304" s="8" t="str">
        <f>IF(ROWS($C$2:C304)&lt;=$F$6,MAX($C$1:C303)+1,"")</f>
        <v/>
      </c>
    </row>
    <row r="305" spans="1:3" x14ac:dyDescent="0.6">
      <c r="A305" s="3">
        <f t="shared" si="8"/>
        <v>42338</v>
      </c>
      <c r="B305" s="4" t="str">
        <f t="shared" si="9"/>
        <v>30/11/2015    الاثنين</v>
      </c>
      <c r="C305" s="8" t="str">
        <f>IF(ROWS($C$2:C305)&lt;=$F$6,MAX($C$1:C304)+1,"")</f>
        <v/>
      </c>
    </row>
    <row r="306" spans="1:3" x14ac:dyDescent="0.6">
      <c r="A306" s="3">
        <f t="shared" si="8"/>
        <v>42339</v>
      </c>
      <c r="B306" s="4" t="str">
        <f t="shared" si="9"/>
        <v>01/12/2015    الثلاثاء</v>
      </c>
      <c r="C306" s="8" t="str">
        <f>IF(ROWS($C$2:C306)&lt;=$F$6,MAX($C$1:C305)+1,"")</f>
        <v/>
      </c>
    </row>
    <row r="307" spans="1:3" x14ac:dyDescent="0.6">
      <c r="A307" s="3">
        <f t="shared" si="8"/>
        <v>42340</v>
      </c>
      <c r="B307" s="4" t="str">
        <f t="shared" si="9"/>
        <v>02/12/2015    الاربعاء</v>
      </c>
      <c r="C307" s="8" t="str">
        <f>IF(ROWS($C$2:C307)&lt;=$F$6,MAX($C$1:C306)+1,"")</f>
        <v/>
      </c>
    </row>
    <row r="308" spans="1:3" x14ac:dyDescent="0.6">
      <c r="A308" s="3">
        <f t="shared" si="8"/>
        <v>42341</v>
      </c>
      <c r="B308" s="4" t="str">
        <f t="shared" si="9"/>
        <v>03/12/2015    الخميس</v>
      </c>
      <c r="C308" s="8" t="str">
        <f>IF(ROWS($C$2:C308)&lt;=$F$6,MAX($C$1:C307)+1,"")</f>
        <v/>
      </c>
    </row>
    <row r="309" spans="1:3" x14ac:dyDescent="0.6">
      <c r="A309" s="3">
        <f t="shared" si="8"/>
        <v>42342</v>
      </c>
      <c r="B309" s="4" t="str">
        <f t="shared" si="9"/>
        <v>04/12/2015    الجمعة</v>
      </c>
      <c r="C309" s="8" t="str">
        <f>IF(ROWS($C$2:C309)&lt;=$F$6,MAX($C$1:C308)+1,"")</f>
        <v/>
      </c>
    </row>
    <row r="310" spans="1:3" x14ac:dyDescent="0.6">
      <c r="A310" s="3">
        <f t="shared" si="8"/>
        <v>42345</v>
      </c>
      <c r="B310" s="4" t="str">
        <f t="shared" si="9"/>
        <v>07/12/2015    الاثنين</v>
      </c>
      <c r="C310" s="8" t="str">
        <f>IF(ROWS($C$2:C310)&lt;=$F$6,MAX($C$1:C309)+1,"")</f>
        <v/>
      </c>
    </row>
    <row r="311" spans="1:3" x14ac:dyDescent="0.6">
      <c r="A311" s="3">
        <f t="shared" si="8"/>
        <v>42346</v>
      </c>
      <c r="B311" s="4" t="str">
        <f t="shared" si="9"/>
        <v>08/12/2015    الثلاثاء</v>
      </c>
      <c r="C311" s="8" t="str">
        <f>IF(ROWS($C$2:C311)&lt;=$F$6,MAX($C$1:C310)+1,"")</f>
        <v/>
      </c>
    </row>
    <row r="312" spans="1:3" x14ac:dyDescent="0.6">
      <c r="A312" s="3">
        <f t="shared" si="8"/>
        <v>42347</v>
      </c>
      <c r="B312" s="4" t="str">
        <f t="shared" si="9"/>
        <v>09/12/2015    الاربعاء</v>
      </c>
      <c r="C312" s="8" t="str">
        <f>IF(ROWS($C$2:C312)&lt;=$F$6,MAX($C$1:C311)+1,"")</f>
        <v/>
      </c>
    </row>
    <row r="313" spans="1:3" x14ac:dyDescent="0.6">
      <c r="A313" s="3">
        <f t="shared" si="8"/>
        <v>42348</v>
      </c>
      <c r="B313" s="4" t="str">
        <f t="shared" si="9"/>
        <v>10/12/2015    الخميس</v>
      </c>
      <c r="C313" s="8" t="str">
        <f>IF(ROWS($C$2:C313)&lt;=$F$6,MAX($C$1:C312)+1,"")</f>
        <v/>
      </c>
    </row>
    <row r="314" spans="1:3" x14ac:dyDescent="0.6">
      <c r="A314" s="3">
        <f t="shared" si="8"/>
        <v>42349</v>
      </c>
      <c r="B314" s="4" t="str">
        <f t="shared" si="9"/>
        <v>11/12/2015    الجمعة</v>
      </c>
      <c r="C314" s="8" t="str">
        <f>IF(ROWS($C$2:C314)&lt;=$F$6,MAX($C$1:C313)+1,"")</f>
        <v/>
      </c>
    </row>
    <row r="315" spans="1:3" x14ac:dyDescent="0.6">
      <c r="A315" s="3">
        <f t="shared" si="8"/>
        <v>42352</v>
      </c>
      <c r="B315" s="4" t="str">
        <f t="shared" si="9"/>
        <v>14/12/2015    الاثنين</v>
      </c>
      <c r="C315" s="8" t="str">
        <f>IF(ROWS($C$2:C315)&lt;=$F$6,MAX($C$1:C314)+1,"")</f>
        <v/>
      </c>
    </row>
    <row r="316" spans="1:3" x14ac:dyDescent="0.6">
      <c r="A316" s="3">
        <f t="shared" si="8"/>
        <v>42353</v>
      </c>
      <c r="B316" s="4" t="str">
        <f t="shared" si="9"/>
        <v>15/12/2015    الثلاثاء</v>
      </c>
      <c r="C316" s="8" t="str">
        <f>IF(ROWS($C$2:C316)&lt;=$F$6,MAX($C$1:C315)+1,"")</f>
        <v/>
      </c>
    </row>
    <row r="317" spans="1:3" x14ac:dyDescent="0.6">
      <c r="A317" s="3">
        <f t="shared" si="8"/>
        <v>42354</v>
      </c>
      <c r="B317" s="4" t="str">
        <f t="shared" si="9"/>
        <v>16/12/2015    الاربعاء</v>
      </c>
      <c r="C317" s="8" t="str">
        <f>IF(ROWS($C$2:C317)&lt;=$F$6,MAX($C$1:C316)+1,"")</f>
        <v/>
      </c>
    </row>
    <row r="318" spans="1:3" x14ac:dyDescent="0.6">
      <c r="A318" s="3">
        <f t="shared" si="8"/>
        <v>42355</v>
      </c>
      <c r="B318" s="4" t="str">
        <f t="shared" si="9"/>
        <v>17/12/2015    الخميس</v>
      </c>
      <c r="C318" s="8" t="str">
        <f>IF(ROWS($C$2:C318)&lt;=$F$6,MAX($C$1:C317)+1,"")</f>
        <v/>
      </c>
    </row>
    <row r="319" spans="1:3" x14ac:dyDescent="0.6">
      <c r="A319" s="3">
        <f t="shared" si="8"/>
        <v>42356</v>
      </c>
      <c r="B319" s="4" t="str">
        <f t="shared" si="9"/>
        <v>18/12/2015    الجمعة</v>
      </c>
      <c r="C319" s="8" t="str">
        <f>IF(ROWS($C$2:C319)&lt;=$F$6,MAX($C$1:C318)+1,"")</f>
        <v/>
      </c>
    </row>
    <row r="320" spans="1:3" x14ac:dyDescent="0.6">
      <c r="A320" s="3">
        <f t="shared" si="8"/>
        <v>42359</v>
      </c>
      <c r="B320" s="4" t="str">
        <f t="shared" si="9"/>
        <v>21/12/2015    الاثنين</v>
      </c>
      <c r="C320" s="8" t="str">
        <f>IF(ROWS($C$2:C320)&lt;=$F$6,MAX($C$1:C319)+1,"")</f>
        <v/>
      </c>
    </row>
    <row r="321" spans="1:3" x14ac:dyDescent="0.6">
      <c r="A321" s="3">
        <f t="shared" si="8"/>
        <v>42360</v>
      </c>
      <c r="B321" s="4" t="str">
        <f t="shared" si="9"/>
        <v>22/12/2015    الثلاثاء</v>
      </c>
      <c r="C321" s="8" t="str">
        <f>IF(ROWS($C$2:C321)&lt;=$F$6,MAX($C$1:C320)+1,"")</f>
        <v/>
      </c>
    </row>
    <row r="322" spans="1:3" x14ac:dyDescent="0.6">
      <c r="A322" s="3">
        <f t="shared" si="8"/>
        <v>42361</v>
      </c>
      <c r="B322" s="4" t="str">
        <f t="shared" si="9"/>
        <v>23/12/2015    الاربعاء</v>
      </c>
      <c r="C322" s="8" t="str">
        <f>IF(ROWS($C$2:C322)&lt;=$F$6,MAX($C$1:C321)+1,"")</f>
        <v/>
      </c>
    </row>
    <row r="323" spans="1:3" x14ac:dyDescent="0.6">
      <c r="A323" s="3">
        <f t="shared" ref="A323:A386" si="10">IF(WEEKDAY(A322)=6,A322+3,IF(WEEKDAY(A322)=7,A322+2,A322+1))</f>
        <v>42362</v>
      </c>
      <c r="B323" s="4" t="str">
        <f t="shared" ref="B323:B386" si="11">TEXT(A323,"dd/mm/yyyy")&amp;"    "&amp;CHOOSE(WEEKDAY(A323),"الأحد","الاثنين","الثلاثاء","الاربعاء","الخميس","الجمعة","السبت")</f>
        <v>24/12/2015    الخميس</v>
      </c>
      <c r="C323" s="8" t="str">
        <f>IF(ROWS($C$2:C323)&lt;=$F$6,MAX($C$1:C322)+1,"")</f>
        <v/>
      </c>
    </row>
    <row r="324" spans="1:3" x14ac:dyDescent="0.6">
      <c r="A324" s="3">
        <f t="shared" si="10"/>
        <v>42363</v>
      </c>
      <c r="B324" s="4" t="str">
        <f t="shared" si="11"/>
        <v>25/12/2015    الجمعة</v>
      </c>
      <c r="C324" s="8" t="str">
        <f>IF(ROWS($C$2:C324)&lt;=$F$6,MAX($C$1:C323)+1,"")</f>
        <v/>
      </c>
    </row>
    <row r="325" spans="1:3" x14ac:dyDescent="0.6">
      <c r="A325" s="3">
        <f t="shared" si="10"/>
        <v>42366</v>
      </c>
      <c r="B325" s="4" t="str">
        <f t="shared" si="11"/>
        <v>28/12/2015    الاثنين</v>
      </c>
      <c r="C325" s="8" t="str">
        <f>IF(ROWS($C$2:C325)&lt;=$F$6,MAX($C$1:C324)+1,"")</f>
        <v/>
      </c>
    </row>
    <row r="326" spans="1:3" x14ac:dyDescent="0.6">
      <c r="A326" s="3">
        <f t="shared" si="10"/>
        <v>42367</v>
      </c>
      <c r="B326" s="4" t="str">
        <f t="shared" si="11"/>
        <v>29/12/2015    الثلاثاء</v>
      </c>
      <c r="C326" s="8" t="str">
        <f>IF(ROWS($C$2:C326)&lt;=$F$6,MAX($C$1:C325)+1,"")</f>
        <v/>
      </c>
    </row>
    <row r="327" spans="1:3" x14ac:dyDescent="0.6">
      <c r="A327" s="3">
        <f t="shared" si="10"/>
        <v>42368</v>
      </c>
      <c r="B327" s="4" t="str">
        <f t="shared" si="11"/>
        <v>30/12/2015    الاربعاء</v>
      </c>
      <c r="C327" s="8" t="str">
        <f>IF(ROWS($C$2:C327)&lt;=$F$6,MAX($C$1:C326)+1,"")</f>
        <v/>
      </c>
    </row>
    <row r="328" spans="1:3" x14ac:dyDescent="0.6">
      <c r="A328" s="3">
        <f t="shared" si="10"/>
        <v>42369</v>
      </c>
      <c r="B328" s="4" t="str">
        <f t="shared" si="11"/>
        <v>31/12/2015    الخميس</v>
      </c>
      <c r="C328" s="8" t="str">
        <f>IF(ROWS($C$2:C328)&lt;=$F$6,MAX($C$1:C327)+1,"")</f>
        <v/>
      </c>
    </row>
    <row r="329" spans="1:3" x14ac:dyDescent="0.6">
      <c r="A329" s="3">
        <f t="shared" si="10"/>
        <v>42370</v>
      </c>
      <c r="B329" s="4" t="str">
        <f t="shared" si="11"/>
        <v>01/01/2016    الجمعة</v>
      </c>
      <c r="C329" s="8" t="str">
        <f>IF(ROWS($C$2:C329)&lt;=$F$6,MAX($C$1:C328)+1,"")</f>
        <v/>
      </c>
    </row>
    <row r="330" spans="1:3" x14ac:dyDescent="0.6">
      <c r="A330" s="3">
        <f t="shared" si="10"/>
        <v>42373</v>
      </c>
      <c r="B330" s="4" t="str">
        <f t="shared" si="11"/>
        <v>04/01/2016    الاثنين</v>
      </c>
      <c r="C330" s="8" t="str">
        <f>IF(ROWS($C$2:C330)&lt;=$F$6,MAX($C$1:C329)+1,"")</f>
        <v/>
      </c>
    </row>
    <row r="331" spans="1:3" x14ac:dyDescent="0.6">
      <c r="A331" s="3">
        <f t="shared" si="10"/>
        <v>42374</v>
      </c>
      <c r="B331" s="4" t="str">
        <f t="shared" si="11"/>
        <v>05/01/2016    الثلاثاء</v>
      </c>
      <c r="C331" s="8" t="str">
        <f>IF(ROWS($C$2:C331)&lt;=$F$6,MAX($C$1:C330)+1,"")</f>
        <v/>
      </c>
    </row>
    <row r="332" spans="1:3" x14ac:dyDescent="0.6">
      <c r="A332" s="3">
        <f t="shared" si="10"/>
        <v>42375</v>
      </c>
      <c r="B332" s="4" t="str">
        <f t="shared" si="11"/>
        <v>06/01/2016    الاربعاء</v>
      </c>
      <c r="C332" s="8" t="str">
        <f>IF(ROWS($C$2:C332)&lt;=$F$6,MAX($C$1:C331)+1,"")</f>
        <v/>
      </c>
    </row>
    <row r="333" spans="1:3" x14ac:dyDescent="0.6">
      <c r="A333" s="3">
        <f t="shared" si="10"/>
        <v>42376</v>
      </c>
      <c r="B333" s="4" t="str">
        <f t="shared" si="11"/>
        <v>07/01/2016    الخميس</v>
      </c>
      <c r="C333" s="8" t="str">
        <f>IF(ROWS($C$2:C333)&lt;=$F$6,MAX($C$1:C332)+1,"")</f>
        <v/>
      </c>
    </row>
    <row r="334" spans="1:3" x14ac:dyDescent="0.6">
      <c r="A334" s="3">
        <f t="shared" si="10"/>
        <v>42377</v>
      </c>
      <c r="B334" s="4" t="str">
        <f t="shared" si="11"/>
        <v>08/01/2016    الجمعة</v>
      </c>
      <c r="C334" s="8" t="str">
        <f>IF(ROWS($C$2:C334)&lt;=$F$6,MAX($C$1:C333)+1,"")</f>
        <v/>
      </c>
    </row>
    <row r="335" spans="1:3" x14ac:dyDescent="0.6">
      <c r="A335" s="3">
        <f t="shared" si="10"/>
        <v>42380</v>
      </c>
      <c r="B335" s="4" t="str">
        <f t="shared" si="11"/>
        <v>11/01/2016    الاثنين</v>
      </c>
      <c r="C335" s="8" t="str">
        <f>IF(ROWS($C$2:C335)&lt;=$F$6,MAX($C$1:C334)+1,"")</f>
        <v/>
      </c>
    </row>
    <row r="336" spans="1:3" x14ac:dyDescent="0.6">
      <c r="A336" s="3">
        <f t="shared" si="10"/>
        <v>42381</v>
      </c>
      <c r="B336" s="4" t="str">
        <f t="shared" si="11"/>
        <v>12/01/2016    الثلاثاء</v>
      </c>
      <c r="C336" s="8" t="str">
        <f>IF(ROWS($C$2:C336)&lt;=$F$6,MAX($C$1:C335)+1,"")</f>
        <v/>
      </c>
    </row>
    <row r="337" spans="1:3" x14ac:dyDescent="0.6">
      <c r="A337" s="3">
        <f t="shared" si="10"/>
        <v>42382</v>
      </c>
      <c r="B337" s="4" t="str">
        <f t="shared" si="11"/>
        <v>13/01/2016    الاربعاء</v>
      </c>
      <c r="C337" s="8" t="str">
        <f>IF(ROWS($C$2:C337)&lt;=$F$6,MAX($C$1:C336)+1,"")</f>
        <v/>
      </c>
    </row>
    <row r="338" spans="1:3" x14ac:dyDescent="0.6">
      <c r="A338" s="3">
        <f t="shared" si="10"/>
        <v>42383</v>
      </c>
      <c r="B338" s="4" t="str">
        <f t="shared" si="11"/>
        <v>14/01/2016    الخميس</v>
      </c>
      <c r="C338" s="8" t="str">
        <f>IF(ROWS($C$2:C338)&lt;=$F$6,MAX($C$1:C337)+1,"")</f>
        <v/>
      </c>
    </row>
    <row r="339" spans="1:3" x14ac:dyDescent="0.6">
      <c r="A339" s="3">
        <f t="shared" si="10"/>
        <v>42384</v>
      </c>
      <c r="B339" s="4" t="str">
        <f t="shared" si="11"/>
        <v>15/01/2016    الجمعة</v>
      </c>
      <c r="C339" s="8" t="str">
        <f>IF(ROWS($C$2:C339)&lt;=$F$6,MAX($C$1:C338)+1,"")</f>
        <v/>
      </c>
    </row>
    <row r="340" spans="1:3" x14ac:dyDescent="0.6">
      <c r="A340" s="3">
        <f t="shared" si="10"/>
        <v>42387</v>
      </c>
      <c r="B340" s="4" t="str">
        <f t="shared" si="11"/>
        <v>18/01/2016    الاثنين</v>
      </c>
      <c r="C340" s="8" t="str">
        <f>IF(ROWS($C$2:C340)&lt;=$F$6,MAX($C$1:C339)+1,"")</f>
        <v/>
      </c>
    </row>
    <row r="341" spans="1:3" x14ac:dyDescent="0.6">
      <c r="A341" s="3">
        <f t="shared" si="10"/>
        <v>42388</v>
      </c>
      <c r="B341" s="4" t="str">
        <f t="shared" si="11"/>
        <v>19/01/2016    الثلاثاء</v>
      </c>
      <c r="C341" s="8" t="str">
        <f>IF(ROWS($C$2:C341)&lt;=$F$6,MAX($C$1:C340)+1,"")</f>
        <v/>
      </c>
    </row>
    <row r="342" spans="1:3" x14ac:dyDescent="0.6">
      <c r="A342" s="3">
        <f t="shared" si="10"/>
        <v>42389</v>
      </c>
      <c r="B342" s="4" t="str">
        <f t="shared" si="11"/>
        <v>20/01/2016    الاربعاء</v>
      </c>
      <c r="C342" s="8" t="str">
        <f>IF(ROWS($C$2:C342)&lt;=$F$6,MAX($C$1:C341)+1,"")</f>
        <v/>
      </c>
    </row>
    <row r="343" spans="1:3" x14ac:dyDescent="0.6">
      <c r="A343" s="3">
        <f t="shared" si="10"/>
        <v>42390</v>
      </c>
      <c r="B343" s="4" t="str">
        <f t="shared" si="11"/>
        <v>21/01/2016    الخميس</v>
      </c>
      <c r="C343" s="8" t="str">
        <f>IF(ROWS($C$2:C343)&lt;=$F$6,MAX($C$1:C342)+1,"")</f>
        <v/>
      </c>
    </row>
    <row r="344" spans="1:3" x14ac:dyDescent="0.6">
      <c r="A344" s="3">
        <f t="shared" si="10"/>
        <v>42391</v>
      </c>
      <c r="B344" s="4" t="str">
        <f t="shared" si="11"/>
        <v>22/01/2016    الجمعة</v>
      </c>
      <c r="C344" s="8" t="str">
        <f>IF(ROWS($C$2:C344)&lt;=$F$6,MAX($C$1:C343)+1,"")</f>
        <v/>
      </c>
    </row>
    <row r="345" spans="1:3" x14ac:dyDescent="0.6">
      <c r="A345" s="3">
        <f t="shared" si="10"/>
        <v>42394</v>
      </c>
      <c r="B345" s="4" t="str">
        <f t="shared" si="11"/>
        <v>25/01/2016    الاثنين</v>
      </c>
      <c r="C345" s="8" t="str">
        <f>IF(ROWS($C$2:C345)&lt;=$F$6,MAX($C$1:C344)+1,"")</f>
        <v/>
      </c>
    </row>
    <row r="346" spans="1:3" x14ac:dyDescent="0.6">
      <c r="A346" s="3">
        <f t="shared" si="10"/>
        <v>42395</v>
      </c>
      <c r="B346" s="4" t="str">
        <f t="shared" si="11"/>
        <v>26/01/2016    الثلاثاء</v>
      </c>
      <c r="C346" s="8" t="str">
        <f>IF(ROWS($C$2:C346)&lt;=$F$6,MAX($C$1:C345)+1,"")</f>
        <v/>
      </c>
    </row>
    <row r="347" spans="1:3" x14ac:dyDescent="0.6">
      <c r="A347" s="3">
        <f t="shared" si="10"/>
        <v>42396</v>
      </c>
      <c r="B347" s="4" t="str">
        <f t="shared" si="11"/>
        <v>27/01/2016    الاربعاء</v>
      </c>
      <c r="C347" s="8" t="str">
        <f>IF(ROWS($C$2:C347)&lt;=$F$6,MAX($C$1:C346)+1,"")</f>
        <v/>
      </c>
    </row>
    <row r="348" spans="1:3" x14ac:dyDescent="0.6">
      <c r="A348" s="3">
        <f t="shared" si="10"/>
        <v>42397</v>
      </c>
      <c r="B348" s="4" t="str">
        <f t="shared" si="11"/>
        <v>28/01/2016    الخميس</v>
      </c>
      <c r="C348" s="8" t="str">
        <f>IF(ROWS($C$2:C348)&lt;=$F$6,MAX($C$1:C347)+1,"")</f>
        <v/>
      </c>
    </row>
    <row r="349" spans="1:3" x14ac:dyDescent="0.6">
      <c r="A349" s="3">
        <f t="shared" si="10"/>
        <v>42398</v>
      </c>
      <c r="B349" s="4" t="str">
        <f t="shared" si="11"/>
        <v>29/01/2016    الجمعة</v>
      </c>
      <c r="C349" s="8" t="str">
        <f>IF(ROWS($C$2:C349)&lt;=$F$6,MAX($C$1:C348)+1,"")</f>
        <v/>
      </c>
    </row>
    <row r="350" spans="1:3" x14ac:dyDescent="0.6">
      <c r="A350" s="3">
        <f t="shared" si="10"/>
        <v>42401</v>
      </c>
      <c r="B350" s="4" t="str">
        <f t="shared" si="11"/>
        <v>01/02/2016    الاثنين</v>
      </c>
      <c r="C350" s="8" t="str">
        <f>IF(ROWS($C$2:C350)&lt;=$F$6,MAX($C$1:C349)+1,"")</f>
        <v/>
      </c>
    </row>
    <row r="351" spans="1:3" x14ac:dyDescent="0.6">
      <c r="A351" s="3">
        <f t="shared" si="10"/>
        <v>42402</v>
      </c>
      <c r="B351" s="4" t="str">
        <f t="shared" si="11"/>
        <v>02/02/2016    الثلاثاء</v>
      </c>
      <c r="C351" s="8" t="str">
        <f>IF(ROWS($C$2:C351)&lt;=$F$6,MAX($C$1:C350)+1,"")</f>
        <v/>
      </c>
    </row>
    <row r="352" spans="1:3" x14ac:dyDescent="0.6">
      <c r="A352" s="3">
        <f t="shared" si="10"/>
        <v>42403</v>
      </c>
      <c r="B352" s="4" t="str">
        <f t="shared" si="11"/>
        <v>03/02/2016    الاربعاء</v>
      </c>
      <c r="C352" s="8" t="str">
        <f>IF(ROWS($C$2:C352)&lt;=$F$6,MAX($C$1:C351)+1,"")</f>
        <v/>
      </c>
    </row>
    <row r="353" spans="1:3" x14ac:dyDescent="0.6">
      <c r="A353" s="3">
        <f t="shared" si="10"/>
        <v>42404</v>
      </c>
      <c r="B353" s="4" t="str">
        <f t="shared" si="11"/>
        <v>04/02/2016    الخميس</v>
      </c>
      <c r="C353" s="8" t="str">
        <f>IF(ROWS($C$2:C353)&lt;=$F$6,MAX($C$1:C352)+1,"")</f>
        <v/>
      </c>
    </row>
    <row r="354" spans="1:3" x14ac:dyDescent="0.6">
      <c r="A354" s="3">
        <f t="shared" si="10"/>
        <v>42405</v>
      </c>
      <c r="B354" s="4" t="str">
        <f t="shared" si="11"/>
        <v>05/02/2016    الجمعة</v>
      </c>
      <c r="C354" s="8" t="str">
        <f>IF(ROWS($C$2:C354)&lt;=$F$6,MAX($C$1:C353)+1,"")</f>
        <v/>
      </c>
    </row>
    <row r="355" spans="1:3" x14ac:dyDescent="0.6">
      <c r="A355" s="3">
        <f t="shared" si="10"/>
        <v>42408</v>
      </c>
      <c r="B355" s="4" t="str">
        <f t="shared" si="11"/>
        <v>08/02/2016    الاثنين</v>
      </c>
      <c r="C355" s="8" t="str">
        <f>IF(ROWS($C$2:C355)&lt;=$F$6,MAX($C$1:C354)+1,"")</f>
        <v/>
      </c>
    </row>
    <row r="356" spans="1:3" x14ac:dyDescent="0.6">
      <c r="A356" s="3">
        <f t="shared" si="10"/>
        <v>42409</v>
      </c>
      <c r="B356" s="4" t="str">
        <f t="shared" si="11"/>
        <v>09/02/2016    الثلاثاء</v>
      </c>
      <c r="C356" s="8" t="str">
        <f>IF(ROWS($C$2:C356)&lt;=$F$6,MAX($C$1:C355)+1,"")</f>
        <v/>
      </c>
    </row>
    <row r="357" spans="1:3" x14ac:dyDescent="0.6">
      <c r="A357" s="3">
        <f t="shared" si="10"/>
        <v>42410</v>
      </c>
      <c r="B357" s="4" t="str">
        <f t="shared" si="11"/>
        <v>10/02/2016    الاربعاء</v>
      </c>
      <c r="C357" s="8" t="str">
        <f>IF(ROWS($C$2:C357)&lt;=$F$6,MAX($C$1:C356)+1,"")</f>
        <v/>
      </c>
    </row>
    <row r="358" spans="1:3" x14ac:dyDescent="0.6">
      <c r="A358" s="3">
        <f t="shared" si="10"/>
        <v>42411</v>
      </c>
      <c r="B358" s="4" t="str">
        <f t="shared" si="11"/>
        <v>11/02/2016    الخميس</v>
      </c>
      <c r="C358" s="8" t="str">
        <f>IF(ROWS($C$2:C358)&lt;=$F$6,MAX($C$1:C357)+1,"")</f>
        <v/>
      </c>
    </row>
    <row r="359" spans="1:3" x14ac:dyDescent="0.6">
      <c r="A359" s="3">
        <f t="shared" si="10"/>
        <v>42412</v>
      </c>
      <c r="B359" s="4" t="str">
        <f t="shared" si="11"/>
        <v>12/02/2016    الجمعة</v>
      </c>
      <c r="C359" s="8" t="str">
        <f>IF(ROWS($C$2:C359)&lt;=$F$6,MAX($C$1:C358)+1,"")</f>
        <v/>
      </c>
    </row>
    <row r="360" spans="1:3" x14ac:dyDescent="0.6">
      <c r="A360" s="3">
        <f t="shared" si="10"/>
        <v>42415</v>
      </c>
      <c r="B360" s="4" t="str">
        <f t="shared" si="11"/>
        <v>15/02/2016    الاثنين</v>
      </c>
      <c r="C360" s="8" t="str">
        <f>IF(ROWS($C$2:C360)&lt;=$F$6,MAX($C$1:C359)+1,"")</f>
        <v/>
      </c>
    </row>
    <row r="361" spans="1:3" x14ac:dyDescent="0.6">
      <c r="A361" s="3">
        <f t="shared" si="10"/>
        <v>42416</v>
      </c>
      <c r="B361" s="4" t="str">
        <f t="shared" si="11"/>
        <v>16/02/2016    الثلاثاء</v>
      </c>
      <c r="C361" s="8" t="str">
        <f>IF(ROWS($C$2:C361)&lt;=$F$6,MAX($C$1:C360)+1,"")</f>
        <v/>
      </c>
    </row>
    <row r="362" spans="1:3" x14ac:dyDescent="0.6">
      <c r="A362" s="3">
        <f t="shared" si="10"/>
        <v>42417</v>
      </c>
      <c r="B362" s="4" t="str">
        <f t="shared" si="11"/>
        <v>17/02/2016    الاربعاء</v>
      </c>
      <c r="C362" s="8" t="str">
        <f>IF(ROWS($C$2:C362)&lt;=$F$6,MAX($C$1:C361)+1,"")</f>
        <v/>
      </c>
    </row>
    <row r="363" spans="1:3" x14ac:dyDescent="0.6">
      <c r="A363" s="3">
        <f t="shared" si="10"/>
        <v>42418</v>
      </c>
      <c r="B363" s="4" t="str">
        <f t="shared" si="11"/>
        <v>18/02/2016    الخميس</v>
      </c>
      <c r="C363" s="8" t="str">
        <f>IF(ROWS($C$2:C363)&lt;=$F$6,MAX($C$1:C362)+1,"")</f>
        <v/>
      </c>
    </row>
    <row r="364" spans="1:3" x14ac:dyDescent="0.6">
      <c r="A364" s="3">
        <f t="shared" si="10"/>
        <v>42419</v>
      </c>
      <c r="B364" s="4" t="str">
        <f t="shared" si="11"/>
        <v>19/02/2016    الجمعة</v>
      </c>
      <c r="C364" s="8" t="str">
        <f>IF(ROWS($C$2:C364)&lt;=$F$6,MAX($C$1:C363)+1,"")</f>
        <v/>
      </c>
    </row>
    <row r="365" spans="1:3" x14ac:dyDescent="0.6">
      <c r="A365" s="3">
        <f t="shared" si="10"/>
        <v>42422</v>
      </c>
      <c r="B365" s="4" t="str">
        <f t="shared" si="11"/>
        <v>22/02/2016    الاثنين</v>
      </c>
      <c r="C365" s="8" t="str">
        <f>IF(ROWS($C$2:C365)&lt;=$F$6,MAX($C$1:C364)+1,"")</f>
        <v/>
      </c>
    </row>
    <row r="366" spans="1:3" x14ac:dyDescent="0.6">
      <c r="A366" s="3">
        <f t="shared" si="10"/>
        <v>42423</v>
      </c>
      <c r="B366" s="4" t="str">
        <f t="shared" si="11"/>
        <v>23/02/2016    الثلاثاء</v>
      </c>
      <c r="C366" s="8" t="str">
        <f>IF(ROWS($C$2:C366)&lt;=$F$6,MAX($C$1:C365)+1,"")</f>
        <v/>
      </c>
    </row>
    <row r="367" spans="1:3" x14ac:dyDescent="0.6">
      <c r="A367" s="3">
        <f t="shared" si="10"/>
        <v>42424</v>
      </c>
      <c r="B367" s="4" t="str">
        <f t="shared" si="11"/>
        <v>24/02/2016    الاربعاء</v>
      </c>
      <c r="C367" s="8" t="str">
        <f>IF(ROWS($C$2:C367)&lt;=$F$6,MAX($C$1:C366)+1,"")</f>
        <v/>
      </c>
    </row>
    <row r="368" spans="1:3" x14ac:dyDescent="0.6">
      <c r="A368" s="3">
        <f t="shared" si="10"/>
        <v>42425</v>
      </c>
      <c r="B368" s="4" t="str">
        <f t="shared" si="11"/>
        <v>25/02/2016    الخميس</v>
      </c>
      <c r="C368" s="8" t="str">
        <f>IF(ROWS($C$2:C368)&lt;=$F$6,MAX($C$1:C367)+1,"")</f>
        <v/>
      </c>
    </row>
    <row r="369" spans="1:3" x14ac:dyDescent="0.6">
      <c r="A369" s="3">
        <f t="shared" si="10"/>
        <v>42426</v>
      </c>
      <c r="B369" s="4" t="str">
        <f t="shared" si="11"/>
        <v>26/02/2016    الجمعة</v>
      </c>
      <c r="C369" s="8" t="str">
        <f>IF(ROWS($C$2:C369)&lt;=$F$6,MAX($C$1:C368)+1,"")</f>
        <v/>
      </c>
    </row>
    <row r="370" spans="1:3" x14ac:dyDescent="0.6">
      <c r="A370" s="3">
        <f t="shared" si="10"/>
        <v>42429</v>
      </c>
      <c r="B370" s="4" t="str">
        <f t="shared" si="11"/>
        <v>29/02/2016    الاثنين</v>
      </c>
      <c r="C370" s="8" t="str">
        <f>IF(ROWS($C$2:C370)&lt;=$F$6,MAX($C$1:C369)+1,"")</f>
        <v/>
      </c>
    </row>
    <row r="371" spans="1:3" x14ac:dyDescent="0.6">
      <c r="A371" s="3">
        <f t="shared" si="10"/>
        <v>42430</v>
      </c>
      <c r="B371" s="4" t="str">
        <f t="shared" si="11"/>
        <v>01/03/2016    الثلاثاء</v>
      </c>
      <c r="C371" s="8" t="str">
        <f>IF(ROWS($C$2:C371)&lt;=$F$6,MAX($C$1:C370)+1,"")</f>
        <v/>
      </c>
    </row>
    <row r="372" spans="1:3" x14ac:dyDescent="0.6">
      <c r="A372" s="3">
        <f t="shared" si="10"/>
        <v>42431</v>
      </c>
      <c r="B372" s="4" t="str">
        <f t="shared" si="11"/>
        <v>02/03/2016    الاربعاء</v>
      </c>
      <c r="C372" s="8" t="str">
        <f>IF(ROWS($C$2:C372)&lt;=$F$6,MAX($C$1:C371)+1,"")</f>
        <v/>
      </c>
    </row>
    <row r="373" spans="1:3" x14ac:dyDescent="0.6">
      <c r="A373" s="3">
        <f t="shared" si="10"/>
        <v>42432</v>
      </c>
      <c r="B373" s="4" t="str">
        <f t="shared" si="11"/>
        <v>03/03/2016    الخميس</v>
      </c>
      <c r="C373" s="8" t="str">
        <f>IF(ROWS($C$2:C373)&lt;=$F$6,MAX($C$1:C372)+1,"")</f>
        <v/>
      </c>
    </row>
    <row r="374" spans="1:3" x14ac:dyDescent="0.6">
      <c r="A374" s="3">
        <f t="shared" si="10"/>
        <v>42433</v>
      </c>
      <c r="B374" s="4" t="str">
        <f t="shared" si="11"/>
        <v>04/03/2016    الجمعة</v>
      </c>
      <c r="C374" s="8" t="str">
        <f>IF(ROWS($C$2:C374)&lt;=$F$6,MAX($C$1:C373)+1,"")</f>
        <v/>
      </c>
    </row>
    <row r="375" spans="1:3" x14ac:dyDescent="0.6">
      <c r="A375" s="3">
        <f t="shared" si="10"/>
        <v>42436</v>
      </c>
      <c r="B375" s="4" t="str">
        <f t="shared" si="11"/>
        <v>07/03/2016    الاثنين</v>
      </c>
      <c r="C375" s="8" t="str">
        <f>IF(ROWS($C$2:C375)&lt;=$F$6,MAX($C$1:C374)+1,"")</f>
        <v/>
      </c>
    </row>
    <row r="376" spans="1:3" x14ac:dyDescent="0.6">
      <c r="A376" s="3">
        <f t="shared" si="10"/>
        <v>42437</v>
      </c>
      <c r="B376" s="4" t="str">
        <f t="shared" si="11"/>
        <v>08/03/2016    الثلاثاء</v>
      </c>
      <c r="C376" s="8" t="str">
        <f>IF(ROWS($C$2:C376)&lt;=$F$6,MAX($C$1:C375)+1,"")</f>
        <v/>
      </c>
    </row>
    <row r="377" spans="1:3" x14ac:dyDescent="0.6">
      <c r="A377" s="3">
        <f t="shared" si="10"/>
        <v>42438</v>
      </c>
      <c r="B377" s="4" t="str">
        <f t="shared" si="11"/>
        <v>09/03/2016    الاربعاء</v>
      </c>
      <c r="C377" s="8" t="str">
        <f>IF(ROWS($C$2:C377)&lt;=$F$6,MAX($C$1:C376)+1,"")</f>
        <v/>
      </c>
    </row>
    <row r="378" spans="1:3" x14ac:dyDescent="0.6">
      <c r="A378" s="3">
        <f t="shared" si="10"/>
        <v>42439</v>
      </c>
      <c r="B378" s="4" t="str">
        <f t="shared" si="11"/>
        <v>10/03/2016    الخميس</v>
      </c>
      <c r="C378" s="8" t="str">
        <f>IF(ROWS($C$2:C378)&lt;=$F$6,MAX($C$1:C377)+1,"")</f>
        <v/>
      </c>
    </row>
    <row r="379" spans="1:3" x14ac:dyDescent="0.6">
      <c r="A379" s="3">
        <f t="shared" si="10"/>
        <v>42440</v>
      </c>
      <c r="B379" s="4" t="str">
        <f t="shared" si="11"/>
        <v>11/03/2016    الجمعة</v>
      </c>
      <c r="C379" s="8" t="str">
        <f>IF(ROWS($C$2:C379)&lt;=$F$6,MAX($C$1:C378)+1,"")</f>
        <v/>
      </c>
    </row>
    <row r="380" spans="1:3" x14ac:dyDescent="0.6">
      <c r="A380" s="3">
        <f t="shared" si="10"/>
        <v>42443</v>
      </c>
      <c r="B380" s="4" t="str">
        <f t="shared" si="11"/>
        <v>14/03/2016    الاثنين</v>
      </c>
      <c r="C380" s="8" t="str">
        <f>IF(ROWS($C$2:C380)&lt;=$F$6,MAX($C$1:C379)+1,"")</f>
        <v/>
      </c>
    </row>
    <row r="381" spans="1:3" x14ac:dyDescent="0.6">
      <c r="A381" s="3">
        <f t="shared" si="10"/>
        <v>42444</v>
      </c>
      <c r="B381" s="4" t="str">
        <f t="shared" si="11"/>
        <v>15/03/2016    الثلاثاء</v>
      </c>
      <c r="C381" s="8" t="str">
        <f>IF(ROWS($C$2:C381)&lt;=$F$6,MAX($C$1:C380)+1,"")</f>
        <v/>
      </c>
    </row>
    <row r="382" spans="1:3" x14ac:dyDescent="0.6">
      <c r="A382" s="3">
        <f t="shared" si="10"/>
        <v>42445</v>
      </c>
      <c r="B382" s="4" t="str">
        <f t="shared" si="11"/>
        <v>16/03/2016    الاربعاء</v>
      </c>
      <c r="C382" s="8" t="str">
        <f>IF(ROWS($C$2:C382)&lt;=$F$6,MAX($C$1:C381)+1,"")</f>
        <v/>
      </c>
    </row>
    <row r="383" spans="1:3" x14ac:dyDescent="0.6">
      <c r="A383" s="3">
        <f t="shared" si="10"/>
        <v>42446</v>
      </c>
      <c r="B383" s="4" t="str">
        <f t="shared" si="11"/>
        <v>17/03/2016    الخميس</v>
      </c>
      <c r="C383" s="8" t="str">
        <f>IF(ROWS($C$2:C383)&lt;=$F$6,MAX($C$1:C382)+1,"")</f>
        <v/>
      </c>
    </row>
    <row r="384" spans="1:3" x14ac:dyDescent="0.6">
      <c r="A384" s="3">
        <f t="shared" si="10"/>
        <v>42447</v>
      </c>
      <c r="B384" s="4" t="str">
        <f t="shared" si="11"/>
        <v>18/03/2016    الجمعة</v>
      </c>
      <c r="C384" s="8" t="str">
        <f>IF(ROWS($C$2:C384)&lt;=$F$6,MAX($C$1:C383)+1,"")</f>
        <v/>
      </c>
    </row>
    <row r="385" spans="1:3" x14ac:dyDescent="0.6">
      <c r="A385" s="3">
        <f t="shared" si="10"/>
        <v>42450</v>
      </c>
      <c r="B385" s="4" t="str">
        <f t="shared" si="11"/>
        <v>21/03/2016    الاثنين</v>
      </c>
      <c r="C385" s="8" t="str">
        <f>IF(ROWS($C$2:C385)&lt;=$F$6,MAX($C$1:C384)+1,"")</f>
        <v/>
      </c>
    </row>
    <row r="386" spans="1:3" x14ac:dyDescent="0.6">
      <c r="A386" s="3">
        <f t="shared" si="10"/>
        <v>42451</v>
      </c>
      <c r="B386" s="4" t="str">
        <f t="shared" si="11"/>
        <v>22/03/2016    الثلاثاء</v>
      </c>
      <c r="C386" s="8" t="str">
        <f>IF(ROWS($C$2:C386)&lt;=$F$6,MAX($C$1:C385)+1,"")</f>
        <v/>
      </c>
    </row>
    <row r="387" spans="1:3" x14ac:dyDescent="0.6">
      <c r="A387" s="3">
        <f t="shared" ref="A387:A450" si="12">IF(WEEKDAY(A386)=6,A386+3,IF(WEEKDAY(A386)=7,A386+2,A386+1))</f>
        <v>42452</v>
      </c>
      <c r="B387" s="4" t="str">
        <f t="shared" ref="B387:B450" si="13">TEXT(A387,"dd/mm/yyyy")&amp;"    "&amp;CHOOSE(WEEKDAY(A387),"الأحد","الاثنين","الثلاثاء","الاربعاء","الخميس","الجمعة","السبت")</f>
        <v>23/03/2016    الاربعاء</v>
      </c>
      <c r="C387" s="8" t="str">
        <f>IF(ROWS($C$2:C387)&lt;=$F$6,MAX($C$1:C386)+1,"")</f>
        <v/>
      </c>
    </row>
    <row r="388" spans="1:3" x14ac:dyDescent="0.6">
      <c r="A388" s="3">
        <f t="shared" si="12"/>
        <v>42453</v>
      </c>
      <c r="B388" s="4" t="str">
        <f t="shared" si="13"/>
        <v>24/03/2016    الخميس</v>
      </c>
      <c r="C388" s="8" t="str">
        <f>IF(ROWS($C$2:C388)&lt;=$F$6,MAX($C$1:C387)+1,"")</f>
        <v/>
      </c>
    </row>
    <row r="389" spans="1:3" x14ac:dyDescent="0.6">
      <c r="A389" s="3">
        <f t="shared" si="12"/>
        <v>42454</v>
      </c>
      <c r="B389" s="4" t="str">
        <f t="shared" si="13"/>
        <v>25/03/2016    الجمعة</v>
      </c>
      <c r="C389" s="8" t="str">
        <f>IF(ROWS($C$2:C389)&lt;=$F$6,MAX($C$1:C388)+1,"")</f>
        <v/>
      </c>
    </row>
    <row r="390" spans="1:3" x14ac:dyDescent="0.6">
      <c r="A390" s="3">
        <f t="shared" si="12"/>
        <v>42457</v>
      </c>
      <c r="B390" s="4" t="str">
        <f t="shared" si="13"/>
        <v>28/03/2016    الاثنين</v>
      </c>
      <c r="C390" s="8" t="str">
        <f>IF(ROWS($C$2:C390)&lt;=$F$6,MAX($C$1:C389)+1,"")</f>
        <v/>
      </c>
    </row>
    <row r="391" spans="1:3" x14ac:dyDescent="0.6">
      <c r="A391" s="3">
        <f t="shared" si="12"/>
        <v>42458</v>
      </c>
      <c r="B391" s="4" t="str">
        <f t="shared" si="13"/>
        <v>29/03/2016    الثلاثاء</v>
      </c>
      <c r="C391" s="8" t="str">
        <f>IF(ROWS($C$2:C391)&lt;=$F$6,MAX($C$1:C390)+1,"")</f>
        <v/>
      </c>
    </row>
    <row r="392" spans="1:3" x14ac:dyDescent="0.6">
      <c r="A392" s="3">
        <f t="shared" si="12"/>
        <v>42459</v>
      </c>
      <c r="B392" s="4" t="str">
        <f t="shared" si="13"/>
        <v>30/03/2016    الاربعاء</v>
      </c>
      <c r="C392" s="8" t="str">
        <f>IF(ROWS($C$2:C392)&lt;=$F$6,MAX($C$1:C391)+1,"")</f>
        <v/>
      </c>
    </row>
    <row r="393" spans="1:3" x14ac:dyDescent="0.6">
      <c r="A393" s="3">
        <f t="shared" si="12"/>
        <v>42460</v>
      </c>
      <c r="B393" s="4" t="str">
        <f t="shared" si="13"/>
        <v>31/03/2016    الخميس</v>
      </c>
      <c r="C393" s="8" t="str">
        <f>IF(ROWS($C$2:C393)&lt;=$F$6,MAX($C$1:C392)+1,"")</f>
        <v/>
      </c>
    </row>
    <row r="394" spans="1:3" x14ac:dyDescent="0.6">
      <c r="A394" s="3">
        <f t="shared" si="12"/>
        <v>42461</v>
      </c>
      <c r="B394" s="4" t="str">
        <f t="shared" si="13"/>
        <v>01/04/2016    الجمعة</v>
      </c>
      <c r="C394" s="8" t="str">
        <f>IF(ROWS($C$2:C394)&lt;=$F$6,MAX($C$1:C393)+1,"")</f>
        <v/>
      </c>
    </row>
    <row r="395" spans="1:3" x14ac:dyDescent="0.6">
      <c r="A395" s="3">
        <f t="shared" si="12"/>
        <v>42464</v>
      </c>
      <c r="B395" s="4" t="str">
        <f t="shared" si="13"/>
        <v>04/04/2016    الاثنين</v>
      </c>
      <c r="C395" s="8" t="str">
        <f>IF(ROWS($C$2:C395)&lt;=$F$6,MAX($C$1:C394)+1,"")</f>
        <v/>
      </c>
    </row>
    <row r="396" spans="1:3" x14ac:dyDescent="0.6">
      <c r="A396" s="3">
        <f t="shared" si="12"/>
        <v>42465</v>
      </c>
      <c r="B396" s="4" t="str">
        <f t="shared" si="13"/>
        <v>05/04/2016    الثلاثاء</v>
      </c>
      <c r="C396" s="8" t="str">
        <f>IF(ROWS($C$2:C396)&lt;=$F$6,MAX($C$1:C395)+1,"")</f>
        <v/>
      </c>
    </row>
    <row r="397" spans="1:3" x14ac:dyDescent="0.6">
      <c r="A397" s="3">
        <f t="shared" si="12"/>
        <v>42466</v>
      </c>
      <c r="B397" s="4" t="str">
        <f t="shared" si="13"/>
        <v>06/04/2016    الاربعاء</v>
      </c>
      <c r="C397" s="8" t="str">
        <f>IF(ROWS($C$2:C397)&lt;=$F$6,MAX($C$1:C396)+1,"")</f>
        <v/>
      </c>
    </row>
    <row r="398" spans="1:3" x14ac:dyDescent="0.6">
      <c r="A398" s="3">
        <f t="shared" si="12"/>
        <v>42467</v>
      </c>
      <c r="B398" s="4" t="str">
        <f t="shared" si="13"/>
        <v>07/04/2016    الخميس</v>
      </c>
      <c r="C398" s="8" t="str">
        <f>IF(ROWS($C$2:C398)&lt;=$F$6,MAX($C$1:C397)+1,"")</f>
        <v/>
      </c>
    </row>
    <row r="399" spans="1:3" x14ac:dyDescent="0.6">
      <c r="A399" s="3">
        <f t="shared" si="12"/>
        <v>42468</v>
      </c>
      <c r="B399" s="4" t="str">
        <f t="shared" si="13"/>
        <v>08/04/2016    الجمعة</v>
      </c>
      <c r="C399" s="8" t="str">
        <f>IF(ROWS($C$2:C399)&lt;=$F$6,MAX($C$1:C398)+1,"")</f>
        <v/>
      </c>
    </row>
    <row r="400" spans="1:3" x14ac:dyDescent="0.6">
      <c r="A400" s="3">
        <f t="shared" si="12"/>
        <v>42471</v>
      </c>
      <c r="B400" s="4" t="str">
        <f t="shared" si="13"/>
        <v>11/04/2016    الاثنين</v>
      </c>
      <c r="C400" s="8" t="str">
        <f>IF(ROWS($C$2:C400)&lt;=$F$6,MAX($C$1:C399)+1,"")</f>
        <v/>
      </c>
    </row>
    <row r="401" spans="1:3" x14ac:dyDescent="0.6">
      <c r="A401" s="3">
        <f t="shared" si="12"/>
        <v>42472</v>
      </c>
      <c r="B401" s="4" t="str">
        <f t="shared" si="13"/>
        <v>12/04/2016    الثلاثاء</v>
      </c>
      <c r="C401" s="8" t="str">
        <f>IF(ROWS($C$2:C401)&lt;=$F$6,MAX($C$1:C400)+1,"")</f>
        <v/>
      </c>
    </row>
    <row r="402" spans="1:3" x14ac:dyDescent="0.6">
      <c r="A402" s="3">
        <f t="shared" si="12"/>
        <v>42473</v>
      </c>
      <c r="B402" s="4" t="str">
        <f t="shared" si="13"/>
        <v>13/04/2016    الاربعاء</v>
      </c>
      <c r="C402" s="8" t="str">
        <f>IF(ROWS($C$2:C402)&lt;=$F$6,MAX($C$1:C401)+1,"")</f>
        <v/>
      </c>
    </row>
    <row r="403" spans="1:3" x14ac:dyDescent="0.6">
      <c r="A403" s="3">
        <f t="shared" si="12"/>
        <v>42474</v>
      </c>
      <c r="B403" s="4" t="str">
        <f t="shared" si="13"/>
        <v>14/04/2016    الخميس</v>
      </c>
      <c r="C403" s="8" t="str">
        <f>IF(ROWS($C$2:C403)&lt;=$F$6,MAX($C$1:C402)+1,"")</f>
        <v/>
      </c>
    </row>
    <row r="404" spans="1:3" x14ac:dyDescent="0.6">
      <c r="A404" s="3">
        <f t="shared" si="12"/>
        <v>42475</v>
      </c>
      <c r="B404" s="4" t="str">
        <f t="shared" si="13"/>
        <v>15/04/2016    الجمعة</v>
      </c>
      <c r="C404" s="8" t="str">
        <f>IF(ROWS($C$2:C404)&lt;=$F$6,MAX($C$1:C403)+1,"")</f>
        <v/>
      </c>
    </row>
    <row r="405" spans="1:3" x14ac:dyDescent="0.6">
      <c r="A405" s="3">
        <f t="shared" si="12"/>
        <v>42478</v>
      </c>
      <c r="B405" s="4" t="str">
        <f t="shared" si="13"/>
        <v>18/04/2016    الاثنين</v>
      </c>
      <c r="C405" s="8" t="str">
        <f>IF(ROWS($C$2:C405)&lt;=$F$6,MAX($C$1:C404)+1,"")</f>
        <v/>
      </c>
    </row>
    <row r="406" spans="1:3" x14ac:dyDescent="0.6">
      <c r="A406" s="3">
        <f t="shared" si="12"/>
        <v>42479</v>
      </c>
      <c r="B406" s="4" t="str">
        <f t="shared" si="13"/>
        <v>19/04/2016    الثلاثاء</v>
      </c>
      <c r="C406" s="8" t="str">
        <f>IF(ROWS($C$2:C406)&lt;=$F$6,MAX($C$1:C405)+1,"")</f>
        <v/>
      </c>
    </row>
    <row r="407" spans="1:3" x14ac:dyDescent="0.6">
      <c r="A407" s="3">
        <f t="shared" si="12"/>
        <v>42480</v>
      </c>
      <c r="B407" s="4" t="str">
        <f t="shared" si="13"/>
        <v>20/04/2016    الاربعاء</v>
      </c>
      <c r="C407" s="8" t="str">
        <f>IF(ROWS($C$2:C407)&lt;=$F$6,MAX($C$1:C406)+1,"")</f>
        <v/>
      </c>
    </row>
    <row r="408" spans="1:3" x14ac:dyDescent="0.6">
      <c r="A408" s="3">
        <f t="shared" si="12"/>
        <v>42481</v>
      </c>
      <c r="B408" s="4" t="str">
        <f t="shared" si="13"/>
        <v>21/04/2016    الخميس</v>
      </c>
      <c r="C408" s="8" t="str">
        <f>IF(ROWS($C$2:C408)&lt;=$F$6,MAX($C$1:C407)+1,"")</f>
        <v/>
      </c>
    </row>
    <row r="409" spans="1:3" x14ac:dyDescent="0.6">
      <c r="A409" s="3">
        <f t="shared" si="12"/>
        <v>42482</v>
      </c>
      <c r="B409" s="4" t="str">
        <f t="shared" si="13"/>
        <v>22/04/2016    الجمعة</v>
      </c>
      <c r="C409" s="8" t="str">
        <f>IF(ROWS($C$2:C409)&lt;=$F$6,MAX($C$1:C408)+1,"")</f>
        <v/>
      </c>
    </row>
    <row r="410" spans="1:3" x14ac:dyDescent="0.6">
      <c r="A410" s="3">
        <f t="shared" si="12"/>
        <v>42485</v>
      </c>
      <c r="B410" s="4" t="str">
        <f t="shared" si="13"/>
        <v>25/04/2016    الاثنين</v>
      </c>
      <c r="C410" s="8" t="str">
        <f>IF(ROWS($C$2:C410)&lt;=$F$6,MAX($C$1:C409)+1,"")</f>
        <v/>
      </c>
    </row>
    <row r="411" spans="1:3" x14ac:dyDescent="0.6">
      <c r="A411" s="3">
        <f t="shared" si="12"/>
        <v>42486</v>
      </c>
      <c r="B411" s="4" t="str">
        <f t="shared" si="13"/>
        <v>26/04/2016    الثلاثاء</v>
      </c>
      <c r="C411" s="8" t="str">
        <f>IF(ROWS($C$2:C411)&lt;=$F$6,MAX($C$1:C410)+1,"")</f>
        <v/>
      </c>
    </row>
    <row r="412" spans="1:3" x14ac:dyDescent="0.6">
      <c r="A412" s="3">
        <f t="shared" si="12"/>
        <v>42487</v>
      </c>
      <c r="B412" s="4" t="str">
        <f t="shared" si="13"/>
        <v>27/04/2016    الاربعاء</v>
      </c>
      <c r="C412" s="8" t="str">
        <f>IF(ROWS($C$2:C412)&lt;=$F$6,MAX($C$1:C411)+1,"")</f>
        <v/>
      </c>
    </row>
    <row r="413" spans="1:3" x14ac:dyDescent="0.6">
      <c r="A413" s="3">
        <f t="shared" si="12"/>
        <v>42488</v>
      </c>
      <c r="B413" s="4" t="str">
        <f t="shared" si="13"/>
        <v>28/04/2016    الخميس</v>
      </c>
      <c r="C413" s="8" t="str">
        <f>IF(ROWS($C$2:C413)&lt;=$F$6,MAX($C$1:C412)+1,"")</f>
        <v/>
      </c>
    </row>
    <row r="414" spans="1:3" x14ac:dyDescent="0.6">
      <c r="A414" s="3">
        <f t="shared" si="12"/>
        <v>42489</v>
      </c>
      <c r="B414" s="4" t="str">
        <f t="shared" si="13"/>
        <v>29/04/2016    الجمعة</v>
      </c>
      <c r="C414" s="8" t="str">
        <f>IF(ROWS($C$2:C414)&lt;=$F$6,MAX($C$1:C413)+1,"")</f>
        <v/>
      </c>
    </row>
    <row r="415" spans="1:3" x14ac:dyDescent="0.6">
      <c r="A415" s="3">
        <f t="shared" si="12"/>
        <v>42492</v>
      </c>
      <c r="B415" s="4" t="str">
        <f t="shared" si="13"/>
        <v>02/05/2016    الاثنين</v>
      </c>
      <c r="C415" s="8" t="str">
        <f>IF(ROWS($C$2:C415)&lt;=$F$6,MAX($C$1:C414)+1,"")</f>
        <v/>
      </c>
    </row>
    <row r="416" spans="1:3" x14ac:dyDescent="0.6">
      <c r="A416" s="3">
        <f t="shared" si="12"/>
        <v>42493</v>
      </c>
      <c r="B416" s="4" t="str">
        <f t="shared" si="13"/>
        <v>03/05/2016    الثلاثاء</v>
      </c>
      <c r="C416" s="8" t="str">
        <f>IF(ROWS($C$2:C416)&lt;=$F$6,MAX($C$1:C415)+1,"")</f>
        <v/>
      </c>
    </row>
    <row r="417" spans="1:3" x14ac:dyDescent="0.6">
      <c r="A417" s="3">
        <f t="shared" si="12"/>
        <v>42494</v>
      </c>
      <c r="B417" s="4" t="str">
        <f t="shared" si="13"/>
        <v>04/05/2016    الاربعاء</v>
      </c>
      <c r="C417" s="8" t="str">
        <f>IF(ROWS($C$2:C417)&lt;=$F$6,MAX($C$1:C416)+1,"")</f>
        <v/>
      </c>
    </row>
    <row r="418" spans="1:3" x14ac:dyDescent="0.6">
      <c r="A418" s="3">
        <f t="shared" si="12"/>
        <v>42495</v>
      </c>
      <c r="B418" s="4" t="str">
        <f t="shared" si="13"/>
        <v>05/05/2016    الخميس</v>
      </c>
      <c r="C418" s="8" t="str">
        <f>IF(ROWS($C$2:C418)&lt;=$F$6,MAX($C$1:C417)+1,"")</f>
        <v/>
      </c>
    </row>
    <row r="419" spans="1:3" x14ac:dyDescent="0.6">
      <c r="A419" s="3">
        <f t="shared" si="12"/>
        <v>42496</v>
      </c>
      <c r="B419" s="4" t="str">
        <f t="shared" si="13"/>
        <v>06/05/2016    الجمعة</v>
      </c>
      <c r="C419" s="8" t="str">
        <f>IF(ROWS($C$2:C419)&lt;=$F$6,MAX($C$1:C418)+1,"")</f>
        <v/>
      </c>
    </row>
    <row r="420" spans="1:3" x14ac:dyDescent="0.6">
      <c r="A420" s="3">
        <f t="shared" si="12"/>
        <v>42499</v>
      </c>
      <c r="B420" s="4" t="str">
        <f t="shared" si="13"/>
        <v>09/05/2016    الاثنين</v>
      </c>
      <c r="C420" s="8" t="str">
        <f>IF(ROWS($C$2:C420)&lt;=$F$6,MAX($C$1:C419)+1,"")</f>
        <v/>
      </c>
    </row>
    <row r="421" spans="1:3" x14ac:dyDescent="0.6">
      <c r="A421" s="3">
        <f t="shared" si="12"/>
        <v>42500</v>
      </c>
      <c r="B421" s="4" t="str">
        <f t="shared" si="13"/>
        <v>10/05/2016    الثلاثاء</v>
      </c>
      <c r="C421" s="8" t="str">
        <f>IF(ROWS($C$2:C421)&lt;=$F$6,MAX($C$1:C420)+1,"")</f>
        <v/>
      </c>
    </row>
    <row r="422" spans="1:3" x14ac:dyDescent="0.6">
      <c r="A422" s="3">
        <f t="shared" si="12"/>
        <v>42501</v>
      </c>
      <c r="B422" s="4" t="str">
        <f t="shared" si="13"/>
        <v>11/05/2016    الاربعاء</v>
      </c>
      <c r="C422" s="8" t="str">
        <f>IF(ROWS($C$2:C422)&lt;=$F$6,MAX($C$1:C421)+1,"")</f>
        <v/>
      </c>
    </row>
    <row r="423" spans="1:3" x14ac:dyDescent="0.6">
      <c r="A423" s="3">
        <f t="shared" si="12"/>
        <v>42502</v>
      </c>
      <c r="B423" s="4" t="str">
        <f t="shared" si="13"/>
        <v>12/05/2016    الخميس</v>
      </c>
      <c r="C423" s="8" t="str">
        <f>IF(ROWS($C$2:C423)&lt;=$F$6,MAX($C$1:C422)+1,"")</f>
        <v/>
      </c>
    </row>
    <row r="424" spans="1:3" x14ac:dyDescent="0.6">
      <c r="A424" s="3">
        <f t="shared" si="12"/>
        <v>42503</v>
      </c>
      <c r="B424" s="4" t="str">
        <f t="shared" si="13"/>
        <v>13/05/2016    الجمعة</v>
      </c>
      <c r="C424" s="8" t="str">
        <f>IF(ROWS($C$2:C424)&lt;=$F$6,MAX($C$1:C423)+1,"")</f>
        <v/>
      </c>
    </row>
    <row r="425" spans="1:3" x14ac:dyDescent="0.6">
      <c r="A425" s="3">
        <f t="shared" si="12"/>
        <v>42506</v>
      </c>
      <c r="B425" s="4" t="str">
        <f t="shared" si="13"/>
        <v>16/05/2016    الاثنين</v>
      </c>
      <c r="C425" s="8" t="str">
        <f>IF(ROWS($C$2:C425)&lt;=$F$6,MAX($C$1:C424)+1,"")</f>
        <v/>
      </c>
    </row>
    <row r="426" spans="1:3" x14ac:dyDescent="0.6">
      <c r="A426" s="3">
        <f t="shared" si="12"/>
        <v>42507</v>
      </c>
      <c r="B426" s="4" t="str">
        <f t="shared" si="13"/>
        <v>17/05/2016    الثلاثاء</v>
      </c>
      <c r="C426" s="8" t="str">
        <f>IF(ROWS($C$2:C426)&lt;=$F$6,MAX($C$1:C425)+1,"")</f>
        <v/>
      </c>
    </row>
    <row r="427" spans="1:3" x14ac:dyDescent="0.6">
      <c r="A427" s="3">
        <f t="shared" si="12"/>
        <v>42508</v>
      </c>
      <c r="B427" s="4" t="str">
        <f t="shared" si="13"/>
        <v>18/05/2016    الاربعاء</v>
      </c>
      <c r="C427" s="8" t="str">
        <f>IF(ROWS($C$2:C427)&lt;=$F$6,MAX($C$1:C426)+1,"")</f>
        <v/>
      </c>
    </row>
    <row r="428" spans="1:3" x14ac:dyDescent="0.6">
      <c r="A428" s="3">
        <f t="shared" si="12"/>
        <v>42509</v>
      </c>
      <c r="B428" s="4" t="str">
        <f t="shared" si="13"/>
        <v>19/05/2016    الخميس</v>
      </c>
      <c r="C428" s="8" t="str">
        <f>IF(ROWS($C$2:C428)&lt;=$F$6,MAX($C$1:C427)+1,"")</f>
        <v/>
      </c>
    </row>
    <row r="429" spans="1:3" x14ac:dyDescent="0.6">
      <c r="A429" s="3">
        <f t="shared" si="12"/>
        <v>42510</v>
      </c>
      <c r="B429" s="4" t="str">
        <f t="shared" si="13"/>
        <v>20/05/2016    الجمعة</v>
      </c>
      <c r="C429" s="8" t="str">
        <f>IF(ROWS($C$2:C429)&lt;=$F$6,MAX($C$1:C428)+1,"")</f>
        <v/>
      </c>
    </row>
    <row r="430" spans="1:3" x14ac:dyDescent="0.6">
      <c r="A430" s="3">
        <f t="shared" si="12"/>
        <v>42513</v>
      </c>
      <c r="B430" s="4" t="str">
        <f t="shared" si="13"/>
        <v>23/05/2016    الاثنين</v>
      </c>
      <c r="C430" s="8" t="str">
        <f>IF(ROWS($C$2:C430)&lt;=$F$6,MAX($C$1:C429)+1,"")</f>
        <v/>
      </c>
    </row>
    <row r="431" spans="1:3" x14ac:dyDescent="0.6">
      <c r="A431" s="3">
        <f t="shared" si="12"/>
        <v>42514</v>
      </c>
      <c r="B431" s="4" t="str">
        <f t="shared" si="13"/>
        <v>24/05/2016    الثلاثاء</v>
      </c>
      <c r="C431" s="8" t="str">
        <f>IF(ROWS($C$2:C431)&lt;=$F$6,MAX($C$1:C430)+1,"")</f>
        <v/>
      </c>
    </row>
    <row r="432" spans="1:3" x14ac:dyDescent="0.6">
      <c r="A432" s="3">
        <f t="shared" si="12"/>
        <v>42515</v>
      </c>
      <c r="B432" s="4" t="str">
        <f t="shared" si="13"/>
        <v>25/05/2016    الاربعاء</v>
      </c>
      <c r="C432" s="8" t="str">
        <f>IF(ROWS($C$2:C432)&lt;=$F$6,MAX($C$1:C431)+1,"")</f>
        <v/>
      </c>
    </row>
    <row r="433" spans="1:3" x14ac:dyDescent="0.6">
      <c r="A433" s="3">
        <f t="shared" si="12"/>
        <v>42516</v>
      </c>
      <c r="B433" s="4" t="str">
        <f t="shared" si="13"/>
        <v>26/05/2016    الخميس</v>
      </c>
      <c r="C433" s="8" t="str">
        <f>IF(ROWS($C$2:C433)&lt;=$F$6,MAX($C$1:C432)+1,"")</f>
        <v/>
      </c>
    </row>
    <row r="434" spans="1:3" x14ac:dyDescent="0.6">
      <c r="A434" s="3">
        <f t="shared" si="12"/>
        <v>42517</v>
      </c>
      <c r="B434" s="4" t="str">
        <f t="shared" si="13"/>
        <v>27/05/2016    الجمعة</v>
      </c>
      <c r="C434" s="8" t="str">
        <f>IF(ROWS($C$2:C434)&lt;=$F$6,MAX($C$1:C433)+1,"")</f>
        <v/>
      </c>
    </row>
    <row r="435" spans="1:3" x14ac:dyDescent="0.6">
      <c r="A435" s="3">
        <f t="shared" si="12"/>
        <v>42520</v>
      </c>
      <c r="B435" s="4" t="str">
        <f t="shared" si="13"/>
        <v>30/05/2016    الاثنين</v>
      </c>
      <c r="C435" s="8" t="str">
        <f>IF(ROWS($C$2:C435)&lt;=$F$6,MAX($C$1:C434)+1,"")</f>
        <v/>
      </c>
    </row>
    <row r="436" spans="1:3" x14ac:dyDescent="0.6">
      <c r="A436" s="3">
        <f t="shared" si="12"/>
        <v>42521</v>
      </c>
      <c r="B436" s="4" t="str">
        <f t="shared" si="13"/>
        <v>31/05/2016    الثلاثاء</v>
      </c>
      <c r="C436" s="8" t="str">
        <f>IF(ROWS($C$2:C436)&lt;=$F$6,MAX($C$1:C435)+1,"")</f>
        <v/>
      </c>
    </row>
    <row r="437" spans="1:3" x14ac:dyDescent="0.6">
      <c r="A437" s="3">
        <f t="shared" si="12"/>
        <v>42522</v>
      </c>
      <c r="B437" s="4" t="str">
        <f t="shared" si="13"/>
        <v>01/06/2016    الاربعاء</v>
      </c>
      <c r="C437" s="8" t="str">
        <f>IF(ROWS($C$2:C437)&lt;=$F$6,MAX($C$1:C436)+1,"")</f>
        <v/>
      </c>
    </row>
    <row r="438" spans="1:3" x14ac:dyDescent="0.6">
      <c r="A438" s="3">
        <f t="shared" si="12"/>
        <v>42523</v>
      </c>
      <c r="B438" s="4" t="str">
        <f t="shared" si="13"/>
        <v>02/06/2016    الخميس</v>
      </c>
      <c r="C438" s="8" t="str">
        <f>IF(ROWS($C$2:C438)&lt;=$F$6,MAX($C$1:C437)+1,"")</f>
        <v/>
      </c>
    </row>
    <row r="439" spans="1:3" x14ac:dyDescent="0.6">
      <c r="A439" s="3">
        <f t="shared" si="12"/>
        <v>42524</v>
      </c>
      <c r="B439" s="4" t="str">
        <f t="shared" si="13"/>
        <v>03/06/2016    الجمعة</v>
      </c>
      <c r="C439" s="8" t="str">
        <f>IF(ROWS($C$2:C439)&lt;=$F$6,MAX($C$1:C438)+1,"")</f>
        <v/>
      </c>
    </row>
    <row r="440" spans="1:3" x14ac:dyDescent="0.6">
      <c r="A440" s="3">
        <f t="shared" si="12"/>
        <v>42527</v>
      </c>
      <c r="B440" s="4" t="str">
        <f t="shared" si="13"/>
        <v>06/06/2016    الاثنين</v>
      </c>
      <c r="C440" s="8" t="str">
        <f>IF(ROWS($C$2:C440)&lt;=$F$6,MAX($C$1:C439)+1,"")</f>
        <v/>
      </c>
    </row>
    <row r="441" spans="1:3" x14ac:dyDescent="0.6">
      <c r="A441" s="3">
        <f t="shared" si="12"/>
        <v>42528</v>
      </c>
      <c r="B441" s="4" t="str">
        <f t="shared" si="13"/>
        <v>07/06/2016    الثلاثاء</v>
      </c>
      <c r="C441" s="8" t="str">
        <f>IF(ROWS($C$2:C441)&lt;=$F$6,MAX($C$1:C440)+1,"")</f>
        <v/>
      </c>
    </row>
    <row r="442" spans="1:3" x14ac:dyDescent="0.6">
      <c r="A442" s="3">
        <f t="shared" si="12"/>
        <v>42529</v>
      </c>
      <c r="B442" s="4" t="str">
        <f t="shared" si="13"/>
        <v>08/06/2016    الاربعاء</v>
      </c>
      <c r="C442" s="8" t="str">
        <f>IF(ROWS($C$2:C442)&lt;=$F$6,MAX($C$1:C441)+1,"")</f>
        <v/>
      </c>
    </row>
    <row r="443" spans="1:3" x14ac:dyDescent="0.6">
      <c r="A443" s="3">
        <f t="shared" si="12"/>
        <v>42530</v>
      </c>
      <c r="B443" s="4" t="str">
        <f t="shared" si="13"/>
        <v>09/06/2016    الخميس</v>
      </c>
      <c r="C443" s="8" t="str">
        <f>IF(ROWS($C$2:C443)&lt;=$F$6,MAX($C$1:C442)+1,"")</f>
        <v/>
      </c>
    </row>
    <row r="444" spans="1:3" x14ac:dyDescent="0.6">
      <c r="A444" s="3">
        <f t="shared" si="12"/>
        <v>42531</v>
      </c>
      <c r="B444" s="4" t="str">
        <f t="shared" si="13"/>
        <v>10/06/2016    الجمعة</v>
      </c>
      <c r="C444" s="8" t="str">
        <f>IF(ROWS($C$2:C444)&lt;=$F$6,MAX($C$1:C443)+1,"")</f>
        <v/>
      </c>
    </row>
    <row r="445" spans="1:3" x14ac:dyDescent="0.6">
      <c r="A445" s="3">
        <f t="shared" si="12"/>
        <v>42534</v>
      </c>
      <c r="B445" s="4" t="str">
        <f t="shared" si="13"/>
        <v>13/06/2016    الاثنين</v>
      </c>
      <c r="C445" s="8" t="str">
        <f>IF(ROWS($C$2:C445)&lt;=$F$6,MAX($C$1:C444)+1,"")</f>
        <v/>
      </c>
    </row>
    <row r="446" spans="1:3" x14ac:dyDescent="0.6">
      <c r="A446" s="3">
        <f t="shared" si="12"/>
        <v>42535</v>
      </c>
      <c r="B446" s="4" t="str">
        <f t="shared" si="13"/>
        <v>14/06/2016    الثلاثاء</v>
      </c>
      <c r="C446" s="8" t="str">
        <f>IF(ROWS($C$2:C446)&lt;=$F$6,MAX($C$1:C445)+1,"")</f>
        <v/>
      </c>
    </row>
    <row r="447" spans="1:3" x14ac:dyDescent="0.6">
      <c r="A447" s="3">
        <f t="shared" si="12"/>
        <v>42536</v>
      </c>
      <c r="B447" s="4" t="str">
        <f t="shared" si="13"/>
        <v>15/06/2016    الاربعاء</v>
      </c>
      <c r="C447" s="8" t="str">
        <f>IF(ROWS($C$2:C447)&lt;=$F$6,MAX($C$1:C446)+1,"")</f>
        <v/>
      </c>
    </row>
    <row r="448" spans="1:3" x14ac:dyDescent="0.6">
      <c r="A448" s="3">
        <f t="shared" si="12"/>
        <v>42537</v>
      </c>
      <c r="B448" s="4" t="str">
        <f t="shared" si="13"/>
        <v>16/06/2016    الخميس</v>
      </c>
      <c r="C448" s="8" t="str">
        <f>IF(ROWS($C$2:C448)&lt;=$F$6,MAX($C$1:C447)+1,"")</f>
        <v/>
      </c>
    </row>
    <row r="449" spans="1:3" x14ac:dyDescent="0.6">
      <c r="A449" s="3">
        <f t="shared" si="12"/>
        <v>42538</v>
      </c>
      <c r="B449" s="4" t="str">
        <f t="shared" si="13"/>
        <v>17/06/2016    الجمعة</v>
      </c>
      <c r="C449" s="8" t="str">
        <f>IF(ROWS($C$2:C449)&lt;=$F$6,MAX($C$1:C448)+1,"")</f>
        <v/>
      </c>
    </row>
    <row r="450" spans="1:3" x14ac:dyDescent="0.6">
      <c r="A450" s="3">
        <f t="shared" si="12"/>
        <v>42541</v>
      </c>
      <c r="B450" s="4" t="str">
        <f t="shared" si="13"/>
        <v>20/06/2016    الاثنين</v>
      </c>
      <c r="C450" s="8" t="str">
        <f>IF(ROWS($C$2:C450)&lt;=$F$6,MAX($C$1:C449)+1,"")</f>
        <v/>
      </c>
    </row>
    <row r="451" spans="1:3" x14ac:dyDescent="0.6">
      <c r="A451" s="3">
        <f t="shared" ref="A451:A514" si="14">IF(WEEKDAY(A450)=6,A450+3,IF(WEEKDAY(A450)=7,A450+2,A450+1))</f>
        <v>42542</v>
      </c>
      <c r="B451" s="4" t="str">
        <f t="shared" ref="B451:B514" si="15">TEXT(A451,"dd/mm/yyyy")&amp;"    "&amp;CHOOSE(WEEKDAY(A451),"الأحد","الاثنين","الثلاثاء","الاربعاء","الخميس","الجمعة","السبت")</f>
        <v>21/06/2016    الثلاثاء</v>
      </c>
      <c r="C451" s="8" t="str">
        <f>IF(ROWS($C$2:C451)&lt;=$F$6,MAX($C$1:C450)+1,"")</f>
        <v/>
      </c>
    </row>
    <row r="452" spans="1:3" x14ac:dyDescent="0.6">
      <c r="A452" s="3">
        <f t="shared" si="14"/>
        <v>42543</v>
      </c>
      <c r="B452" s="4" t="str">
        <f t="shared" si="15"/>
        <v>22/06/2016    الاربعاء</v>
      </c>
      <c r="C452" s="8" t="str">
        <f>IF(ROWS($C$2:C452)&lt;=$F$6,MAX($C$1:C451)+1,"")</f>
        <v/>
      </c>
    </row>
    <row r="453" spans="1:3" x14ac:dyDescent="0.6">
      <c r="A453" s="3">
        <f t="shared" si="14"/>
        <v>42544</v>
      </c>
      <c r="B453" s="4" t="str">
        <f t="shared" si="15"/>
        <v>23/06/2016    الخميس</v>
      </c>
      <c r="C453" s="8" t="str">
        <f>IF(ROWS($C$2:C453)&lt;=$F$6,MAX($C$1:C452)+1,"")</f>
        <v/>
      </c>
    </row>
    <row r="454" spans="1:3" x14ac:dyDescent="0.6">
      <c r="A454" s="3">
        <f t="shared" si="14"/>
        <v>42545</v>
      </c>
      <c r="B454" s="4" t="str">
        <f t="shared" si="15"/>
        <v>24/06/2016    الجمعة</v>
      </c>
      <c r="C454" s="8" t="str">
        <f>IF(ROWS($C$2:C454)&lt;=$F$6,MAX($C$1:C453)+1,"")</f>
        <v/>
      </c>
    </row>
    <row r="455" spans="1:3" x14ac:dyDescent="0.6">
      <c r="A455" s="3">
        <f t="shared" si="14"/>
        <v>42548</v>
      </c>
      <c r="B455" s="4" t="str">
        <f t="shared" si="15"/>
        <v>27/06/2016    الاثنين</v>
      </c>
      <c r="C455" s="8" t="str">
        <f>IF(ROWS($C$2:C455)&lt;=$F$6,MAX($C$1:C454)+1,"")</f>
        <v/>
      </c>
    </row>
    <row r="456" spans="1:3" x14ac:dyDescent="0.6">
      <c r="A456" s="3">
        <f t="shared" si="14"/>
        <v>42549</v>
      </c>
      <c r="B456" s="4" t="str">
        <f t="shared" si="15"/>
        <v>28/06/2016    الثلاثاء</v>
      </c>
      <c r="C456" s="8" t="str">
        <f>IF(ROWS($C$2:C456)&lt;=$F$6,MAX($C$1:C455)+1,"")</f>
        <v/>
      </c>
    </row>
    <row r="457" spans="1:3" x14ac:dyDescent="0.6">
      <c r="A457" s="3">
        <f t="shared" si="14"/>
        <v>42550</v>
      </c>
      <c r="B457" s="4" t="str">
        <f t="shared" si="15"/>
        <v>29/06/2016    الاربعاء</v>
      </c>
      <c r="C457" s="8" t="str">
        <f>IF(ROWS($C$2:C457)&lt;=$F$6,MAX($C$1:C456)+1,"")</f>
        <v/>
      </c>
    </row>
    <row r="458" spans="1:3" x14ac:dyDescent="0.6">
      <c r="A458" s="3">
        <f t="shared" si="14"/>
        <v>42551</v>
      </c>
      <c r="B458" s="4" t="str">
        <f t="shared" si="15"/>
        <v>30/06/2016    الخميس</v>
      </c>
      <c r="C458" s="8" t="str">
        <f>IF(ROWS($C$2:C458)&lt;=$F$6,MAX($C$1:C457)+1,"")</f>
        <v/>
      </c>
    </row>
    <row r="459" spans="1:3" x14ac:dyDescent="0.6">
      <c r="A459" s="3">
        <f t="shared" si="14"/>
        <v>42552</v>
      </c>
      <c r="B459" s="4" t="str">
        <f t="shared" si="15"/>
        <v>01/07/2016    الجمعة</v>
      </c>
      <c r="C459" s="8" t="str">
        <f>IF(ROWS($C$2:C459)&lt;=$F$6,MAX($C$1:C458)+1,"")</f>
        <v/>
      </c>
    </row>
    <row r="460" spans="1:3" x14ac:dyDescent="0.6">
      <c r="A460" s="3">
        <f t="shared" si="14"/>
        <v>42555</v>
      </c>
      <c r="B460" s="4" t="str">
        <f t="shared" si="15"/>
        <v>04/07/2016    الاثنين</v>
      </c>
      <c r="C460" s="8" t="str">
        <f>IF(ROWS($C$2:C460)&lt;=$F$6,MAX($C$1:C459)+1,"")</f>
        <v/>
      </c>
    </row>
    <row r="461" spans="1:3" x14ac:dyDescent="0.6">
      <c r="A461" s="3">
        <f t="shared" si="14"/>
        <v>42556</v>
      </c>
      <c r="B461" s="4" t="str">
        <f t="shared" si="15"/>
        <v>05/07/2016    الثلاثاء</v>
      </c>
      <c r="C461" s="8" t="str">
        <f>IF(ROWS($C$2:C461)&lt;=$F$6,MAX($C$1:C460)+1,"")</f>
        <v/>
      </c>
    </row>
    <row r="462" spans="1:3" x14ac:dyDescent="0.6">
      <c r="A462" s="3">
        <f t="shared" si="14"/>
        <v>42557</v>
      </c>
      <c r="B462" s="4" t="str">
        <f t="shared" si="15"/>
        <v>06/07/2016    الاربعاء</v>
      </c>
      <c r="C462" s="8" t="str">
        <f>IF(ROWS($C$2:C462)&lt;=$F$6,MAX($C$1:C461)+1,"")</f>
        <v/>
      </c>
    </row>
    <row r="463" spans="1:3" x14ac:dyDescent="0.6">
      <c r="A463" s="3">
        <f t="shared" si="14"/>
        <v>42558</v>
      </c>
      <c r="B463" s="4" t="str">
        <f t="shared" si="15"/>
        <v>07/07/2016    الخميس</v>
      </c>
      <c r="C463" s="8" t="str">
        <f>IF(ROWS($C$2:C463)&lt;=$F$6,MAX($C$1:C462)+1,"")</f>
        <v/>
      </c>
    </row>
    <row r="464" spans="1:3" x14ac:dyDescent="0.6">
      <c r="A464" s="3">
        <f t="shared" si="14"/>
        <v>42559</v>
      </c>
      <c r="B464" s="4" t="str">
        <f t="shared" si="15"/>
        <v>08/07/2016    الجمعة</v>
      </c>
      <c r="C464" s="8" t="str">
        <f>IF(ROWS($C$2:C464)&lt;=$F$6,MAX($C$1:C463)+1,"")</f>
        <v/>
      </c>
    </row>
    <row r="465" spans="1:3" x14ac:dyDescent="0.6">
      <c r="A465" s="3">
        <f t="shared" si="14"/>
        <v>42562</v>
      </c>
      <c r="B465" s="4" t="str">
        <f t="shared" si="15"/>
        <v>11/07/2016    الاثنين</v>
      </c>
      <c r="C465" s="8" t="str">
        <f>IF(ROWS($C$2:C465)&lt;=$F$6,MAX($C$1:C464)+1,"")</f>
        <v/>
      </c>
    </row>
    <row r="466" spans="1:3" x14ac:dyDescent="0.6">
      <c r="A466" s="3">
        <f t="shared" si="14"/>
        <v>42563</v>
      </c>
      <c r="B466" s="4" t="str">
        <f t="shared" si="15"/>
        <v>12/07/2016    الثلاثاء</v>
      </c>
      <c r="C466" s="8" t="str">
        <f>IF(ROWS($C$2:C466)&lt;=$F$6,MAX($C$1:C465)+1,"")</f>
        <v/>
      </c>
    </row>
    <row r="467" spans="1:3" x14ac:dyDescent="0.6">
      <c r="A467" s="3">
        <f t="shared" si="14"/>
        <v>42564</v>
      </c>
      <c r="B467" s="4" t="str">
        <f t="shared" si="15"/>
        <v>13/07/2016    الاربعاء</v>
      </c>
      <c r="C467" s="8" t="str">
        <f>IF(ROWS($C$2:C467)&lt;=$F$6,MAX($C$1:C466)+1,"")</f>
        <v/>
      </c>
    </row>
    <row r="468" spans="1:3" x14ac:dyDescent="0.6">
      <c r="A468" s="3">
        <f t="shared" si="14"/>
        <v>42565</v>
      </c>
      <c r="B468" s="4" t="str">
        <f t="shared" si="15"/>
        <v>14/07/2016    الخميس</v>
      </c>
      <c r="C468" s="8" t="str">
        <f>IF(ROWS($C$2:C468)&lt;=$F$6,MAX($C$1:C467)+1,"")</f>
        <v/>
      </c>
    </row>
    <row r="469" spans="1:3" x14ac:dyDescent="0.6">
      <c r="A469" s="3">
        <f t="shared" si="14"/>
        <v>42566</v>
      </c>
      <c r="B469" s="4" t="str">
        <f t="shared" si="15"/>
        <v>15/07/2016    الجمعة</v>
      </c>
      <c r="C469" s="8" t="str">
        <f>IF(ROWS($C$2:C469)&lt;=$F$6,MAX($C$1:C468)+1,"")</f>
        <v/>
      </c>
    </row>
    <row r="470" spans="1:3" x14ac:dyDescent="0.6">
      <c r="A470" s="3">
        <f t="shared" si="14"/>
        <v>42569</v>
      </c>
      <c r="B470" s="4" t="str">
        <f t="shared" si="15"/>
        <v>18/07/2016    الاثنين</v>
      </c>
      <c r="C470" s="8" t="str">
        <f>IF(ROWS($C$2:C470)&lt;=$F$6,MAX($C$1:C469)+1,"")</f>
        <v/>
      </c>
    </row>
    <row r="471" spans="1:3" x14ac:dyDescent="0.6">
      <c r="A471" s="3">
        <f t="shared" si="14"/>
        <v>42570</v>
      </c>
      <c r="B471" s="4" t="str">
        <f t="shared" si="15"/>
        <v>19/07/2016    الثلاثاء</v>
      </c>
      <c r="C471" s="8" t="str">
        <f>IF(ROWS($C$2:C471)&lt;=$F$6,MAX($C$1:C470)+1,"")</f>
        <v/>
      </c>
    </row>
    <row r="472" spans="1:3" x14ac:dyDescent="0.6">
      <c r="A472" s="3">
        <f t="shared" si="14"/>
        <v>42571</v>
      </c>
      <c r="B472" s="4" t="str">
        <f t="shared" si="15"/>
        <v>20/07/2016    الاربعاء</v>
      </c>
      <c r="C472" s="8" t="str">
        <f>IF(ROWS($C$2:C472)&lt;=$F$6,MAX($C$1:C471)+1,"")</f>
        <v/>
      </c>
    </row>
    <row r="473" spans="1:3" x14ac:dyDescent="0.6">
      <c r="A473" s="3">
        <f t="shared" si="14"/>
        <v>42572</v>
      </c>
      <c r="B473" s="4" t="str">
        <f t="shared" si="15"/>
        <v>21/07/2016    الخميس</v>
      </c>
      <c r="C473" s="8" t="str">
        <f>IF(ROWS($C$2:C473)&lt;=$F$6,MAX($C$1:C472)+1,"")</f>
        <v/>
      </c>
    </row>
    <row r="474" spans="1:3" x14ac:dyDescent="0.6">
      <c r="A474" s="3">
        <f t="shared" si="14"/>
        <v>42573</v>
      </c>
      <c r="B474" s="4" t="str">
        <f t="shared" si="15"/>
        <v>22/07/2016    الجمعة</v>
      </c>
      <c r="C474" s="8" t="str">
        <f>IF(ROWS($C$2:C474)&lt;=$F$6,MAX($C$1:C473)+1,"")</f>
        <v/>
      </c>
    </row>
    <row r="475" spans="1:3" x14ac:dyDescent="0.6">
      <c r="A475" s="3">
        <f t="shared" si="14"/>
        <v>42576</v>
      </c>
      <c r="B475" s="4" t="str">
        <f t="shared" si="15"/>
        <v>25/07/2016    الاثنين</v>
      </c>
      <c r="C475" s="8" t="str">
        <f>IF(ROWS($C$2:C475)&lt;=$F$6,MAX($C$1:C474)+1,"")</f>
        <v/>
      </c>
    </row>
    <row r="476" spans="1:3" x14ac:dyDescent="0.6">
      <c r="A476" s="3">
        <f t="shared" si="14"/>
        <v>42577</v>
      </c>
      <c r="B476" s="4" t="str">
        <f t="shared" si="15"/>
        <v>26/07/2016    الثلاثاء</v>
      </c>
      <c r="C476" s="8" t="str">
        <f>IF(ROWS($C$2:C476)&lt;=$F$6,MAX($C$1:C475)+1,"")</f>
        <v/>
      </c>
    </row>
    <row r="477" spans="1:3" x14ac:dyDescent="0.6">
      <c r="A477" s="3">
        <f t="shared" si="14"/>
        <v>42578</v>
      </c>
      <c r="B477" s="4" t="str">
        <f t="shared" si="15"/>
        <v>27/07/2016    الاربعاء</v>
      </c>
      <c r="C477" s="8" t="str">
        <f>IF(ROWS($C$2:C477)&lt;=$F$6,MAX($C$1:C476)+1,"")</f>
        <v/>
      </c>
    </row>
    <row r="478" spans="1:3" x14ac:dyDescent="0.6">
      <c r="A478" s="3">
        <f t="shared" si="14"/>
        <v>42579</v>
      </c>
      <c r="B478" s="4" t="str">
        <f t="shared" si="15"/>
        <v>28/07/2016    الخميس</v>
      </c>
      <c r="C478" s="8" t="str">
        <f>IF(ROWS($C$2:C478)&lt;=$F$6,MAX($C$1:C477)+1,"")</f>
        <v/>
      </c>
    </row>
    <row r="479" spans="1:3" x14ac:dyDescent="0.6">
      <c r="A479" s="3">
        <f t="shared" si="14"/>
        <v>42580</v>
      </c>
      <c r="B479" s="4" t="str">
        <f t="shared" si="15"/>
        <v>29/07/2016    الجمعة</v>
      </c>
      <c r="C479" s="8" t="str">
        <f>IF(ROWS($C$2:C479)&lt;=$F$6,MAX($C$1:C478)+1,"")</f>
        <v/>
      </c>
    </row>
    <row r="480" spans="1:3" x14ac:dyDescent="0.6">
      <c r="A480" s="3">
        <f t="shared" si="14"/>
        <v>42583</v>
      </c>
      <c r="B480" s="4" t="str">
        <f t="shared" si="15"/>
        <v>01/08/2016    الاثنين</v>
      </c>
      <c r="C480" s="8" t="str">
        <f>IF(ROWS($C$2:C480)&lt;=$F$6,MAX($C$1:C479)+1,"")</f>
        <v/>
      </c>
    </row>
    <row r="481" spans="1:3" x14ac:dyDescent="0.6">
      <c r="A481" s="3">
        <f t="shared" si="14"/>
        <v>42584</v>
      </c>
      <c r="B481" s="4" t="str">
        <f t="shared" si="15"/>
        <v>02/08/2016    الثلاثاء</v>
      </c>
      <c r="C481" s="8" t="str">
        <f>IF(ROWS($C$2:C481)&lt;=$F$6,MAX($C$1:C480)+1,"")</f>
        <v/>
      </c>
    </row>
    <row r="482" spans="1:3" x14ac:dyDescent="0.6">
      <c r="A482" s="3">
        <f t="shared" si="14"/>
        <v>42585</v>
      </c>
      <c r="B482" s="4" t="str">
        <f t="shared" si="15"/>
        <v>03/08/2016    الاربعاء</v>
      </c>
      <c r="C482" s="8" t="str">
        <f>IF(ROWS($C$2:C482)&lt;=$F$6,MAX($C$1:C481)+1,"")</f>
        <v/>
      </c>
    </row>
    <row r="483" spans="1:3" x14ac:dyDescent="0.6">
      <c r="A483" s="3">
        <f t="shared" si="14"/>
        <v>42586</v>
      </c>
      <c r="B483" s="4" t="str">
        <f t="shared" si="15"/>
        <v>04/08/2016    الخميس</v>
      </c>
      <c r="C483" s="8" t="str">
        <f>IF(ROWS($C$2:C483)&lt;=$F$6,MAX($C$1:C482)+1,"")</f>
        <v/>
      </c>
    </row>
    <row r="484" spans="1:3" x14ac:dyDescent="0.6">
      <c r="A484" s="3">
        <f t="shared" si="14"/>
        <v>42587</v>
      </c>
      <c r="B484" s="4" t="str">
        <f t="shared" si="15"/>
        <v>05/08/2016    الجمعة</v>
      </c>
      <c r="C484" s="8" t="str">
        <f>IF(ROWS($C$2:C484)&lt;=$F$6,MAX($C$1:C483)+1,"")</f>
        <v/>
      </c>
    </row>
    <row r="485" spans="1:3" x14ac:dyDescent="0.6">
      <c r="A485" s="3">
        <f t="shared" si="14"/>
        <v>42590</v>
      </c>
      <c r="B485" s="4" t="str">
        <f t="shared" si="15"/>
        <v>08/08/2016    الاثنين</v>
      </c>
      <c r="C485" s="8" t="str">
        <f>IF(ROWS($C$2:C485)&lt;=$F$6,MAX($C$1:C484)+1,"")</f>
        <v/>
      </c>
    </row>
    <row r="486" spans="1:3" x14ac:dyDescent="0.6">
      <c r="A486" s="3">
        <f t="shared" si="14"/>
        <v>42591</v>
      </c>
      <c r="B486" s="4" t="str">
        <f t="shared" si="15"/>
        <v>09/08/2016    الثلاثاء</v>
      </c>
      <c r="C486" s="8" t="str">
        <f>IF(ROWS($C$2:C486)&lt;=$F$6,MAX($C$1:C485)+1,"")</f>
        <v/>
      </c>
    </row>
    <row r="487" spans="1:3" x14ac:dyDescent="0.6">
      <c r="A487" s="3">
        <f t="shared" si="14"/>
        <v>42592</v>
      </c>
      <c r="B487" s="4" t="str">
        <f t="shared" si="15"/>
        <v>10/08/2016    الاربعاء</v>
      </c>
      <c r="C487" s="8" t="str">
        <f>IF(ROWS($C$2:C487)&lt;=$F$6,MAX($C$1:C486)+1,"")</f>
        <v/>
      </c>
    </row>
    <row r="488" spans="1:3" x14ac:dyDescent="0.6">
      <c r="A488" s="3">
        <f t="shared" si="14"/>
        <v>42593</v>
      </c>
      <c r="B488" s="4" t="str">
        <f t="shared" si="15"/>
        <v>11/08/2016    الخميس</v>
      </c>
      <c r="C488" s="8" t="str">
        <f>IF(ROWS($C$2:C488)&lt;=$F$6,MAX($C$1:C487)+1,"")</f>
        <v/>
      </c>
    </row>
    <row r="489" spans="1:3" x14ac:dyDescent="0.6">
      <c r="A489" s="3">
        <f t="shared" si="14"/>
        <v>42594</v>
      </c>
      <c r="B489" s="4" t="str">
        <f t="shared" si="15"/>
        <v>12/08/2016    الجمعة</v>
      </c>
      <c r="C489" s="8" t="str">
        <f>IF(ROWS($C$2:C489)&lt;=$F$6,MAX($C$1:C488)+1,"")</f>
        <v/>
      </c>
    </row>
    <row r="490" spans="1:3" x14ac:dyDescent="0.6">
      <c r="A490" s="3">
        <f t="shared" si="14"/>
        <v>42597</v>
      </c>
      <c r="B490" s="4" t="str">
        <f t="shared" si="15"/>
        <v>15/08/2016    الاثنين</v>
      </c>
      <c r="C490" s="8" t="str">
        <f>IF(ROWS($C$2:C490)&lt;=$F$6,MAX($C$1:C489)+1,"")</f>
        <v/>
      </c>
    </row>
    <row r="491" spans="1:3" x14ac:dyDescent="0.6">
      <c r="A491" s="3">
        <f t="shared" si="14"/>
        <v>42598</v>
      </c>
      <c r="B491" s="4" t="str">
        <f t="shared" si="15"/>
        <v>16/08/2016    الثلاثاء</v>
      </c>
      <c r="C491" s="8" t="str">
        <f>IF(ROWS($C$2:C491)&lt;=$F$6,MAX($C$1:C490)+1,"")</f>
        <v/>
      </c>
    </row>
    <row r="492" spans="1:3" x14ac:dyDescent="0.6">
      <c r="A492" s="3">
        <f t="shared" si="14"/>
        <v>42599</v>
      </c>
      <c r="B492" s="4" t="str">
        <f t="shared" si="15"/>
        <v>17/08/2016    الاربعاء</v>
      </c>
      <c r="C492" s="8" t="str">
        <f>IF(ROWS($C$2:C492)&lt;=$F$6,MAX($C$1:C491)+1,"")</f>
        <v/>
      </c>
    </row>
    <row r="493" spans="1:3" x14ac:dyDescent="0.6">
      <c r="A493" s="3">
        <f t="shared" si="14"/>
        <v>42600</v>
      </c>
      <c r="B493" s="4" t="str">
        <f t="shared" si="15"/>
        <v>18/08/2016    الخميس</v>
      </c>
      <c r="C493" s="8" t="str">
        <f>IF(ROWS($C$2:C493)&lt;=$F$6,MAX($C$1:C492)+1,"")</f>
        <v/>
      </c>
    </row>
    <row r="494" spans="1:3" x14ac:dyDescent="0.6">
      <c r="A494" s="3">
        <f t="shared" si="14"/>
        <v>42601</v>
      </c>
      <c r="B494" s="4" t="str">
        <f t="shared" si="15"/>
        <v>19/08/2016    الجمعة</v>
      </c>
      <c r="C494" s="8" t="str">
        <f>IF(ROWS($C$2:C494)&lt;=$F$6,MAX($C$1:C493)+1,"")</f>
        <v/>
      </c>
    </row>
    <row r="495" spans="1:3" x14ac:dyDescent="0.6">
      <c r="A495" s="3">
        <f t="shared" si="14"/>
        <v>42604</v>
      </c>
      <c r="B495" s="4" t="str">
        <f t="shared" si="15"/>
        <v>22/08/2016    الاثنين</v>
      </c>
      <c r="C495" s="8" t="str">
        <f>IF(ROWS($C$2:C495)&lt;=$F$6,MAX($C$1:C494)+1,"")</f>
        <v/>
      </c>
    </row>
    <row r="496" spans="1:3" x14ac:dyDescent="0.6">
      <c r="A496" s="3">
        <f t="shared" si="14"/>
        <v>42605</v>
      </c>
      <c r="B496" s="4" t="str">
        <f t="shared" si="15"/>
        <v>23/08/2016    الثلاثاء</v>
      </c>
      <c r="C496" s="8" t="str">
        <f>IF(ROWS($C$2:C496)&lt;=$F$6,MAX($C$1:C495)+1,"")</f>
        <v/>
      </c>
    </row>
    <row r="497" spans="1:3" x14ac:dyDescent="0.6">
      <c r="A497" s="3">
        <f t="shared" si="14"/>
        <v>42606</v>
      </c>
      <c r="B497" s="4" t="str">
        <f t="shared" si="15"/>
        <v>24/08/2016    الاربعاء</v>
      </c>
      <c r="C497" s="8" t="str">
        <f>IF(ROWS($C$2:C497)&lt;=$F$6,MAX($C$1:C496)+1,"")</f>
        <v/>
      </c>
    </row>
    <row r="498" spans="1:3" x14ac:dyDescent="0.6">
      <c r="A498" s="3">
        <f t="shared" si="14"/>
        <v>42607</v>
      </c>
      <c r="B498" s="4" t="str">
        <f t="shared" si="15"/>
        <v>25/08/2016    الخميس</v>
      </c>
      <c r="C498" s="8" t="str">
        <f>IF(ROWS($C$2:C498)&lt;=$F$6,MAX($C$1:C497)+1,"")</f>
        <v/>
      </c>
    </row>
    <row r="499" spans="1:3" x14ac:dyDescent="0.6">
      <c r="A499" s="3">
        <f t="shared" si="14"/>
        <v>42608</v>
      </c>
      <c r="B499" s="4" t="str">
        <f t="shared" si="15"/>
        <v>26/08/2016    الجمعة</v>
      </c>
      <c r="C499" s="8" t="str">
        <f>IF(ROWS($C$2:C499)&lt;=$F$6,MAX($C$1:C498)+1,"")</f>
        <v/>
      </c>
    </row>
    <row r="500" spans="1:3" x14ac:dyDescent="0.6">
      <c r="A500" s="3">
        <f t="shared" si="14"/>
        <v>42611</v>
      </c>
      <c r="B500" s="4" t="str">
        <f t="shared" si="15"/>
        <v>29/08/2016    الاثنين</v>
      </c>
      <c r="C500" s="8" t="str">
        <f>IF(ROWS($C$2:C500)&lt;=$F$6,MAX($C$1:C499)+1,"")</f>
        <v/>
      </c>
    </row>
    <row r="501" spans="1:3" x14ac:dyDescent="0.6">
      <c r="A501" s="3">
        <f t="shared" si="14"/>
        <v>42612</v>
      </c>
      <c r="B501" s="4" t="str">
        <f t="shared" si="15"/>
        <v>30/08/2016    الثلاثاء</v>
      </c>
      <c r="C501" s="8" t="str">
        <f>IF(ROWS($C$2:C501)&lt;=$F$6,MAX($C$1:C500)+1,"")</f>
        <v/>
      </c>
    </row>
    <row r="502" spans="1:3" x14ac:dyDescent="0.6">
      <c r="A502" s="3">
        <f t="shared" si="14"/>
        <v>42613</v>
      </c>
      <c r="B502" s="4" t="str">
        <f t="shared" si="15"/>
        <v>31/08/2016    الاربعاء</v>
      </c>
      <c r="C502" s="8" t="str">
        <f>IF(ROWS($C$2:C502)&lt;=$F$6,MAX($C$1:C501)+1,"")</f>
        <v/>
      </c>
    </row>
    <row r="503" spans="1:3" x14ac:dyDescent="0.6">
      <c r="A503" s="3">
        <f t="shared" si="14"/>
        <v>42614</v>
      </c>
      <c r="B503" s="4" t="str">
        <f t="shared" si="15"/>
        <v>01/09/2016    الخميس</v>
      </c>
      <c r="C503" s="8" t="str">
        <f>IF(ROWS($C$2:C503)&lt;=$F$6,MAX($C$1:C502)+1,"")</f>
        <v/>
      </c>
    </row>
    <row r="504" spans="1:3" x14ac:dyDescent="0.6">
      <c r="A504" s="3">
        <f t="shared" si="14"/>
        <v>42615</v>
      </c>
      <c r="B504" s="4" t="str">
        <f t="shared" si="15"/>
        <v>02/09/2016    الجمعة</v>
      </c>
      <c r="C504" s="8" t="str">
        <f>IF(ROWS($C$2:C504)&lt;=$F$6,MAX($C$1:C503)+1,"")</f>
        <v/>
      </c>
    </row>
    <row r="505" spans="1:3" x14ac:dyDescent="0.6">
      <c r="A505" s="3">
        <f t="shared" si="14"/>
        <v>42618</v>
      </c>
      <c r="B505" s="4" t="str">
        <f t="shared" si="15"/>
        <v>05/09/2016    الاثنين</v>
      </c>
      <c r="C505" s="8" t="str">
        <f>IF(ROWS($C$2:C505)&lt;=$F$6,MAX($C$1:C504)+1,"")</f>
        <v/>
      </c>
    </row>
    <row r="506" spans="1:3" x14ac:dyDescent="0.6">
      <c r="A506" s="3">
        <f t="shared" si="14"/>
        <v>42619</v>
      </c>
      <c r="B506" s="4" t="str">
        <f t="shared" si="15"/>
        <v>06/09/2016    الثلاثاء</v>
      </c>
      <c r="C506" s="8" t="str">
        <f>IF(ROWS($C$2:C506)&lt;=$F$6,MAX($C$1:C505)+1,"")</f>
        <v/>
      </c>
    </row>
    <row r="507" spans="1:3" x14ac:dyDescent="0.6">
      <c r="A507" s="3">
        <f t="shared" si="14"/>
        <v>42620</v>
      </c>
      <c r="B507" s="4" t="str">
        <f t="shared" si="15"/>
        <v>07/09/2016    الاربعاء</v>
      </c>
      <c r="C507" s="8" t="str">
        <f>IF(ROWS($C$2:C507)&lt;=$F$6,MAX($C$1:C506)+1,"")</f>
        <v/>
      </c>
    </row>
    <row r="508" spans="1:3" x14ac:dyDescent="0.6">
      <c r="A508" s="3">
        <f t="shared" si="14"/>
        <v>42621</v>
      </c>
      <c r="B508" s="4" t="str">
        <f t="shared" si="15"/>
        <v>08/09/2016    الخميس</v>
      </c>
      <c r="C508" s="8" t="str">
        <f>IF(ROWS($C$2:C508)&lt;=$F$6,MAX($C$1:C507)+1,"")</f>
        <v/>
      </c>
    </row>
    <row r="509" spans="1:3" x14ac:dyDescent="0.6">
      <c r="A509" s="3">
        <f t="shared" si="14"/>
        <v>42622</v>
      </c>
      <c r="B509" s="4" t="str">
        <f t="shared" si="15"/>
        <v>09/09/2016    الجمعة</v>
      </c>
      <c r="C509" s="8" t="str">
        <f>IF(ROWS($C$2:C509)&lt;=$F$6,MAX($C$1:C508)+1,"")</f>
        <v/>
      </c>
    </row>
    <row r="510" spans="1:3" x14ac:dyDescent="0.6">
      <c r="A510" s="3">
        <f t="shared" si="14"/>
        <v>42625</v>
      </c>
      <c r="B510" s="4" t="str">
        <f t="shared" si="15"/>
        <v>12/09/2016    الاثنين</v>
      </c>
      <c r="C510" s="8" t="str">
        <f>IF(ROWS($C$2:C510)&lt;=$F$6,MAX($C$1:C509)+1,"")</f>
        <v/>
      </c>
    </row>
    <row r="511" spans="1:3" x14ac:dyDescent="0.6">
      <c r="A511" s="3">
        <f t="shared" si="14"/>
        <v>42626</v>
      </c>
      <c r="B511" s="4" t="str">
        <f t="shared" si="15"/>
        <v>13/09/2016    الثلاثاء</v>
      </c>
      <c r="C511" s="8" t="str">
        <f>IF(ROWS($C$2:C511)&lt;=$F$6,MAX($C$1:C510)+1,"")</f>
        <v/>
      </c>
    </row>
    <row r="512" spans="1:3" x14ac:dyDescent="0.6">
      <c r="A512" s="3">
        <f t="shared" si="14"/>
        <v>42627</v>
      </c>
      <c r="B512" s="4" t="str">
        <f t="shared" si="15"/>
        <v>14/09/2016    الاربعاء</v>
      </c>
      <c r="C512" s="8" t="str">
        <f>IF(ROWS($C$2:C512)&lt;=$F$6,MAX($C$1:C511)+1,"")</f>
        <v/>
      </c>
    </row>
    <row r="513" spans="1:3" x14ac:dyDescent="0.6">
      <c r="A513" s="3">
        <f t="shared" si="14"/>
        <v>42628</v>
      </c>
      <c r="B513" s="4" t="str">
        <f t="shared" si="15"/>
        <v>15/09/2016    الخميس</v>
      </c>
      <c r="C513" s="8" t="str">
        <f>IF(ROWS($C$2:C513)&lt;=$F$6,MAX($C$1:C512)+1,"")</f>
        <v/>
      </c>
    </row>
    <row r="514" spans="1:3" x14ac:dyDescent="0.6">
      <c r="A514" s="3">
        <f t="shared" si="14"/>
        <v>42629</v>
      </c>
      <c r="B514" s="4" t="str">
        <f t="shared" si="15"/>
        <v>16/09/2016    الجمعة</v>
      </c>
      <c r="C514" s="8" t="str">
        <f>IF(ROWS($C$2:C514)&lt;=$F$6,MAX($C$1:C513)+1,"")</f>
        <v/>
      </c>
    </row>
    <row r="515" spans="1:3" x14ac:dyDescent="0.6">
      <c r="A515" s="3">
        <f t="shared" ref="A515:A541" si="16">IF(WEEKDAY(A514)=6,A514+3,IF(WEEKDAY(A514)=7,A514+2,A514+1))</f>
        <v>42632</v>
      </c>
      <c r="B515" s="4" t="str">
        <f t="shared" ref="B515:B551" si="17">TEXT(A515,"dd/mm/yyyy")&amp;"    "&amp;CHOOSE(WEEKDAY(A515),"الأحد","الاثنين","الثلاثاء","الاربعاء","الخميس","الجمعة","السبت")</f>
        <v>19/09/2016    الاثنين</v>
      </c>
      <c r="C515" s="8" t="str">
        <f>IF(ROWS($C$2:C515)&lt;=$F$6,MAX($C$1:C514)+1,"")</f>
        <v/>
      </c>
    </row>
    <row r="516" spans="1:3" x14ac:dyDescent="0.6">
      <c r="A516" s="3">
        <f t="shared" si="16"/>
        <v>42633</v>
      </c>
      <c r="B516" s="4" t="str">
        <f t="shared" si="17"/>
        <v>20/09/2016    الثلاثاء</v>
      </c>
      <c r="C516" s="8" t="str">
        <f>IF(ROWS($C$2:C516)&lt;=$F$6,MAX($C$1:C515)+1,"")</f>
        <v/>
      </c>
    </row>
    <row r="517" spans="1:3" x14ac:dyDescent="0.6">
      <c r="A517" s="3">
        <f t="shared" si="16"/>
        <v>42634</v>
      </c>
      <c r="B517" s="4" t="str">
        <f t="shared" si="17"/>
        <v>21/09/2016    الاربعاء</v>
      </c>
      <c r="C517" s="8" t="str">
        <f>IF(ROWS($C$2:C517)&lt;=$F$6,MAX($C$1:C516)+1,"")</f>
        <v/>
      </c>
    </row>
    <row r="518" spans="1:3" x14ac:dyDescent="0.6">
      <c r="A518" s="3">
        <f t="shared" si="16"/>
        <v>42635</v>
      </c>
      <c r="B518" s="4" t="str">
        <f t="shared" si="17"/>
        <v>22/09/2016    الخميس</v>
      </c>
      <c r="C518" s="8" t="str">
        <f>IF(ROWS($C$2:C518)&lt;=$F$6,MAX($C$1:C517)+1,"")</f>
        <v/>
      </c>
    </row>
    <row r="519" spans="1:3" x14ac:dyDescent="0.6">
      <c r="A519" s="3">
        <f t="shared" si="16"/>
        <v>42636</v>
      </c>
      <c r="B519" s="4" t="str">
        <f t="shared" si="17"/>
        <v>23/09/2016    الجمعة</v>
      </c>
      <c r="C519" s="8" t="str">
        <f>IF(ROWS($C$2:C519)&lt;=$F$6,MAX($C$1:C518)+1,"")</f>
        <v/>
      </c>
    </row>
    <row r="520" spans="1:3" x14ac:dyDescent="0.6">
      <c r="A520" s="3">
        <f t="shared" si="16"/>
        <v>42639</v>
      </c>
      <c r="B520" s="4" t="str">
        <f t="shared" si="17"/>
        <v>26/09/2016    الاثنين</v>
      </c>
      <c r="C520" s="8" t="str">
        <f>IF(ROWS($C$2:C520)&lt;=$F$6,MAX($C$1:C519)+1,"")</f>
        <v/>
      </c>
    </row>
    <row r="521" spans="1:3" x14ac:dyDescent="0.6">
      <c r="A521" s="3">
        <f t="shared" si="16"/>
        <v>42640</v>
      </c>
      <c r="B521" s="4" t="str">
        <f t="shared" si="17"/>
        <v>27/09/2016    الثلاثاء</v>
      </c>
      <c r="C521" s="8" t="str">
        <f>IF(ROWS($C$2:C521)&lt;=$F$6,MAX($C$1:C520)+1,"")</f>
        <v/>
      </c>
    </row>
    <row r="522" spans="1:3" x14ac:dyDescent="0.6">
      <c r="A522" s="3">
        <f t="shared" si="16"/>
        <v>42641</v>
      </c>
      <c r="B522" s="4" t="str">
        <f t="shared" si="17"/>
        <v>28/09/2016    الاربعاء</v>
      </c>
      <c r="C522" s="8" t="str">
        <f>IF(ROWS($C$2:C522)&lt;=$F$6,MAX($C$1:C521)+1,"")</f>
        <v/>
      </c>
    </row>
    <row r="523" spans="1:3" x14ac:dyDescent="0.6">
      <c r="A523" s="3">
        <f t="shared" si="16"/>
        <v>42642</v>
      </c>
      <c r="B523" s="4" t="str">
        <f t="shared" si="17"/>
        <v>29/09/2016    الخميس</v>
      </c>
      <c r="C523" s="8" t="str">
        <f>IF(ROWS($C$2:C523)&lt;=$F$6,MAX($C$1:C522)+1,"")</f>
        <v/>
      </c>
    </row>
    <row r="524" spans="1:3" x14ac:dyDescent="0.6">
      <c r="A524" s="3">
        <f t="shared" si="16"/>
        <v>42643</v>
      </c>
      <c r="B524" s="4" t="str">
        <f t="shared" si="17"/>
        <v>30/09/2016    الجمعة</v>
      </c>
      <c r="C524" s="8" t="str">
        <f>IF(ROWS($C$2:C524)&lt;=$F$6,MAX($C$1:C523)+1,"")</f>
        <v/>
      </c>
    </row>
    <row r="525" spans="1:3" x14ac:dyDescent="0.6">
      <c r="A525" s="3">
        <f t="shared" si="16"/>
        <v>42646</v>
      </c>
      <c r="B525" s="4" t="str">
        <f t="shared" si="17"/>
        <v>03/10/2016    الاثنين</v>
      </c>
      <c r="C525" s="8" t="str">
        <f>IF(ROWS($C$2:C525)&lt;=$F$6,MAX($C$1:C524)+1,"")</f>
        <v/>
      </c>
    </row>
    <row r="526" spans="1:3" x14ac:dyDescent="0.6">
      <c r="A526" s="3">
        <f t="shared" si="16"/>
        <v>42647</v>
      </c>
      <c r="B526" s="4" t="str">
        <f t="shared" si="17"/>
        <v>04/10/2016    الثلاثاء</v>
      </c>
      <c r="C526" s="8" t="str">
        <f>IF(ROWS($C$2:C526)&lt;=$F$6,MAX($C$1:C525)+1,"")</f>
        <v/>
      </c>
    </row>
    <row r="527" spans="1:3" x14ac:dyDescent="0.6">
      <c r="A527" s="3">
        <f t="shared" si="16"/>
        <v>42648</v>
      </c>
      <c r="B527" s="4" t="str">
        <f t="shared" si="17"/>
        <v>05/10/2016    الاربعاء</v>
      </c>
      <c r="C527" s="8" t="str">
        <f>IF(ROWS($C$2:C527)&lt;=$F$6,MAX($C$1:C526)+1,"")</f>
        <v/>
      </c>
    </row>
    <row r="528" spans="1:3" x14ac:dyDescent="0.6">
      <c r="A528" s="3">
        <f t="shared" si="16"/>
        <v>42649</v>
      </c>
      <c r="B528" s="4" t="str">
        <f t="shared" si="17"/>
        <v>06/10/2016    الخميس</v>
      </c>
      <c r="C528" s="8" t="str">
        <f>IF(ROWS($C$2:C528)&lt;=$F$6,MAX($C$1:C527)+1,"")</f>
        <v/>
      </c>
    </row>
    <row r="529" spans="1:3" x14ac:dyDescent="0.6">
      <c r="A529" s="3">
        <f t="shared" si="16"/>
        <v>42650</v>
      </c>
      <c r="B529" s="4" t="str">
        <f t="shared" si="17"/>
        <v>07/10/2016    الجمعة</v>
      </c>
      <c r="C529" s="8" t="str">
        <f>IF(ROWS($C$2:C529)&lt;=$F$6,MAX($C$1:C528)+1,"")</f>
        <v/>
      </c>
    </row>
    <row r="530" spans="1:3" x14ac:dyDescent="0.6">
      <c r="A530" s="3">
        <f t="shared" si="16"/>
        <v>42653</v>
      </c>
      <c r="B530" s="4" t="str">
        <f t="shared" si="17"/>
        <v>10/10/2016    الاثنين</v>
      </c>
      <c r="C530" s="8" t="str">
        <f>IF(ROWS($C$2:C530)&lt;=$F$6,MAX($C$1:C529)+1,"")</f>
        <v/>
      </c>
    </row>
    <row r="531" spans="1:3" x14ac:dyDescent="0.6">
      <c r="A531" s="3">
        <f t="shared" si="16"/>
        <v>42654</v>
      </c>
      <c r="B531" s="4" t="str">
        <f t="shared" si="17"/>
        <v>11/10/2016    الثلاثاء</v>
      </c>
      <c r="C531" s="8" t="str">
        <f>IF(ROWS($C$2:C531)&lt;=$F$6,MAX($C$1:C530)+1,"")</f>
        <v/>
      </c>
    </row>
    <row r="532" spans="1:3" x14ac:dyDescent="0.6">
      <c r="A532" s="3">
        <f t="shared" si="16"/>
        <v>42655</v>
      </c>
      <c r="B532" s="4" t="str">
        <f t="shared" si="17"/>
        <v>12/10/2016    الاربعاء</v>
      </c>
      <c r="C532" s="8" t="str">
        <f>IF(ROWS($C$2:C532)&lt;=$F$6,MAX($C$1:C531)+1,"")</f>
        <v/>
      </c>
    </row>
    <row r="533" spans="1:3" x14ac:dyDescent="0.6">
      <c r="A533" s="3">
        <f t="shared" si="16"/>
        <v>42656</v>
      </c>
      <c r="B533" s="4" t="str">
        <f t="shared" si="17"/>
        <v>13/10/2016    الخميس</v>
      </c>
      <c r="C533" s="8" t="str">
        <f>IF(ROWS($C$2:C533)&lt;=$F$6,MAX($C$1:C532)+1,"")</f>
        <v/>
      </c>
    </row>
    <row r="534" spans="1:3" x14ac:dyDescent="0.6">
      <c r="A534" s="3">
        <f t="shared" si="16"/>
        <v>42657</v>
      </c>
      <c r="B534" s="4" t="str">
        <f t="shared" si="17"/>
        <v>14/10/2016    الجمعة</v>
      </c>
      <c r="C534" s="8" t="str">
        <f>IF(ROWS($C$2:C534)&lt;=$F$6,MAX($C$1:C533)+1,"")</f>
        <v/>
      </c>
    </row>
    <row r="535" spans="1:3" x14ac:dyDescent="0.6">
      <c r="A535" s="3">
        <f t="shared" si="16"/>
        <v>42660</v>
      </c>
      <c r="B535" s="4" t="str">
        <f t="shared" si="17"/>
        <v>17/10/2016    الاثنين</v>
      </c>
      <c r="C535" s="8" t="str">
        <f>IF(ROWS($C$2:C535)&lt;=$F$6,MAX($C$1:C534)+1,"")</f>
        <v/>
      </c>
    </row>
    <row r="536" spans="1:3" x14ac:dyDescent="0.6">
      <c r="A536" s="3">
        <f t="shared" si="16"/>
        <v>42661</v>
      </c>
      <c r="B536" s="4" t="str">
        <f t="shared" si="17"/>
        <v>18/10/2016    الثلاثاء</v>
      </c>
      <c r="C536" s="8" t="str">
        <f>IF(ROWS($C$2:C536)&lt;=$F$6,MAX($C$1:C535)+1,"")</f>
        <v/>
      </c>
    </row>
    <row r="537" spans="1:3" x14ac:dyDescent="0.6">
      <c r="A537" s="3">
        <f t="shared" si="16"/>
        <v>42662</v>
      </c>
      <c r="B537" s="4" t="str">
        <f t="shared" si="17"/>
        <v>19/10/2016    الاربعاء</v>
      </c>
      <c r="C537" s="8" t="str">
        <f>IF(ROWS($C$2:C537)&lt;=$F$6,MAX($C$1:C536)+1,"")</f>
        <v/>
      </c>
    </row>
    <row r="538" spans="1:3" x14ac:dyDescent="0.6">
      <c r="A538" s="3">
        <f t="shared" si="16"/>
        <v>42663</v>
      </c>
      <c r="B538" s="4" t="str">
        <f t="shared" si="17"/>
        <v>20/10/2016    الخميس</v>
      </c>
      <c r="C538" s="8" t="str">
        <f>IF(ROWS($C$2:C538)&lt;=$F$6,MAX($C$1:C537)+1,"")</f>
        <v/>
      </c>
    </row>
    <row r="539" spans="1:3" x14ac:dyDescent="0.6">
      <c r="A539" s="3">
        <f t="shared" si="16"/>
        <v>42664</v>
      </c>
      <c r="B539" s="4" t="str">
        <f t="shared" si="17"/>
        <v>21/10/2016    الجمعة</v>
      </c>
      <c r="C539" s="8" t="str">
        <f>IF(ROWS($C$2:C539)&lt;=$F$6,MAX($C$1:C538)+1,"")</f>
        <v/>
      </c>
    </row>
    <row r="540" spans="1:3" x14ac:dyDescent="0.6">
      <c r="A540" s="3">
        <f t="shared" si="16"/>
        <v>42667</v>
      </c>
      <c r="B540" s="4" t="str">
        <f t="shared" si="17"/>
        <v>24/10/2016    الاثنين</v>
      </c>
      <c r="C540" s="8" t="str">
        <f>IF(ROWS($C$2:C540)&lt;=$F$6,MAX($C$1:C539)+1,"")</f>
        <v/>
      </c>
    </row>
    <row r="541" spans="1:3" x14ac:dyDescent="0.6">
      <c r="A541" s="3">
        <f t="shared" si="16"/>
        <v>42668</v>
      </c>
      <c r="B541" s="4" t="str">
        <f t="shared" si="17"/>
        <v>25/10/2016    الثلاثاء</v>
      </c>
      <c r="C541" s="8" t="str">
        <f>IF(ROWS($C$2:C541)&lt;=$F$6,MAX($C$1:C540)+1,"")</f>
        <v/>
      </c>
    </row>
    <row r="542" spans="1:3" x14ac:dyDescent="0.6">
      <c r="A542" s="3">
        <f>IF(WEEKDAY(A541)=6,A541+3,IF(WEEKDAY(A541)=7,A541+2,A541+1))</f>
        <v>42669</v>
      </c>
      <c r="B542" s="4" t="str">
        <f t="shared" si="17"/>
        <v>26/10/2016    الاربعاء</v>
      </c>
      <c r="C542" s="8" t="str">
        <f>IF(ROWS($C$2:C542)&lt;=$F$6,MAX($C$1:C541)+1,"")</f>
        <v/>
      </c>
    </row>
    <row r="543" spans="1:3" x14ac:dyDescent="0.6">
      <c r="A543" s="3">
        <f t="shared" ref="A543:A551" si="18">IF(WEEKDAY(A542)=6,A542+3,IF(WEEKDAY(A542)=7,A542+2,A542+1))</f>
        <v>42670</v>
      </c>
      <c r="B543" s="4" t="str">
        <f t="shared" si="17"/>
        <v>27/10/2016    الخميس</v>
      </c>
      <c r="C543" s="8" t="str">
        <f>IF(ROWS($C$2:C543)&lt;=$F$6,MAX($C$1:C542)+1,"")</f>
        <v/>
      </c>
    </row>
    <row r="544" spans="1:3" x14ac:dyDescent="0.6">
      <c r="A544" s="3">
        <f t="shared" si="18"/>
        <v>42671</v>
      </c>
      <c r="B544" s="4" t="str">
        <f t="shared" si="17"/>
        <v>28/10/2016    الجمعة</v>
      </c>
      <c r="C544" s="8" t="str">
        <f>IF(ROWS($C$2:C544)&lt;=$F$6,MAX($C$1:C543)+1,"")</f>
        <v/>
      </c>
    </row>
    <row r="545" spans="1:3" x14ac:dyDescent="0.6">
      <c r="A545" s="3">
        <f t="shared" si="18"/>
        <v>42674</v>
      </c>
      <c r="B545" s="4" t="str">
        <f t="shared" si="17"/>
        <v>31/10/2016    الاثنين</v>
      </c>
      <c r="C545" s="8" t="str">
        <f>IF(ROWS($C$2:C545)&lt;=$F$6,MAX($C$1:C544)+1,"")</f>
        <v/>
      </c>
    </row>
    <row r="546" spans="1:3" x14ac:dyDescent="0.6">
      <c r="A546" s="3">
        <f t="shared" si="18"/>
        <v>42675</v>
      </c>
      <c r="B546" s="4" t="str">
        <f t="shared" si="17"/>
        <v>01/11/2016    الثلاثاء</v>
      </c>
      <c r="C546" s="8" t="str">
        <f>IF(ROWS($C$2:C546)&lt;=$F$6,MAX($C$1:C545)+1,"")</f>
        <v/>
      </c>
    </row>
    <row r="547" spans="1:3" x14ac:dyDescent="0.6">
      <c r="A547" s="3">
        <f t="shared" si="18"/>
        <v>42676</v>
      </c>
      <c r="B547" s="4" t="str">
        <f t="shared" si="17"/>
        <v>02/11/2016    الاربعاء</v>
      </c>
      <c r="C547" s="8" t="str">
        <f>IF(ROWS($C$2:C547)&lt;=$F$6,MAX($C$1:C546)+1,"")</f>
        <v/>
      </c>
    </row>
    <row r="548" spans="1:3" x14ac:dyDescent="0.6">
      <c r="A548" s="3">
        <f t="shared" si="18"/>
        <v>42677</v>
      </c>
      <c r="B548" s="4" t="str">
        <f t="shared" si="17"/>
        <v>03/11/2016    الخميس</v>
      </c>
      <c r="C548" s="8" t="str">
        <f>IF(ROWS($C$2:C548)&lt;=$F$6,MAX($C$1:C547)+1,"")</f>
        <v/>
      </c>
    </row>
    <row r="549" spans="1:3" x14ac:dyDescent="0.6">
      <c r="A549" s="3">
        <f>IF(WEEKDAY(A548)=6,A548+3,IF(WEEKDAY(A548)=7,A548+2,A548+1))</f>
        <v>42678</v>
      </c>
      <c r="B549" s="4" t="str">
        <f t="shared" si="17"/>
        <v>04/11/2016    الجمعة</v>
      </c>
      <c r="C549" s="8" t="str">
        <f>IF(ROWS($C$2:C549)&lt;=$F$6,MAX($C$1:C548)+1,"")</f>
        <v/>
      </c>
    </row>
    <row r="550" spans="1:3" x14ac:dyDescent="0.6">
      <c r="A550" s="3">
        <f t="shared" si="18"/>
        <v>42681</v>
      </c>
      <c r="B550" s="4" t="str">
        <f t="shared" si="17"/>
        <v>07/11/2016    الاثنين</v>
      </c>
      <c r="C550" s="8" t="str">
        <f>IF(ROWS($C$2:C550)&lt;=$F$6,MAX($C$1:C549)+1,"")</f>
        <v/>
      </c>
    </row>
    <row r="551" spans="1:3" x14ac:dyDescent="0.6">
      <c r="A551" s="3">
        <f t="shared" si="18"/>
        <v>42682</v>
      </c>
      <c r="B551" s="4" t="str">
        <f t="shared" si="17"/>
        <v>08/11/2016    الثلاثاء</v>
      </c>
      <c r="C551" s="8" t="str">
        <f>IF(ROWS($C$2:C551)&lt;=$F$6,MAX($C$1:C550)+1,"")</f>
        <v/>
      </c>
    </row>
  </sheetData>
  <sheetProtection selectLockedCells="1"/>
  <mergeCells count="12">
    <mergeCell ref="D1:E1"/>
    <mergeCell ref="H1:I1"/>
    <mergeCell ref="F1:G1"/>
    <mergeCell ref="D4:E4"/>
    <mergeCell ref="H4:I4"/>
    <mergeCell ref="F4:G4"/>
    <mergeCell ref="F7:G7"/>
    <mergeCell ref="F8:G8"/>
    <mergeCell ref="D7:E7"/>
    <mergeCell ref="D8:E8"/>
    <mergeCell ref="F6:G6"/>
    <mergeCell ref="D6:E6"/>
  </mergeCells>
  <conditionalFormatting sqref="B2:B551">
    <cfRule type="expression" dxfId="2" priority="3">
      <formula>AND(WEEKDAY($A2)=6,COUNTA($B$2:B2)&lt;=$F$6)</formula>
    </cfRule>
    <cfRule type="expression" dxfId="1" priority="1">
      <formula>COUNTA($B$2:B2)&gt;$F$6</formula>
    </cfRule>
  </conditionalFormatting>
  <conditionalFormatting sqref="C2:C551">
    <cfRule type="expression" dxfId="0" priority="2">
      <formula>ROW($C1)&lt;=$F$6</formula>
    </cfRule>
  </conditionalFormatting>
  <dataValidations count="2">
    <dataValidation type="custom" errorStyle="warning" allowBlank="1" showInputMessage="1" showErrorMessage="1" errorTitle="تنبيه" error="لقد ادخلت تاريخاً _x000a_مناسباً ليوم سبت أو أحد_x000a_هل تريد المتابعة؟" sqref="F1">
      <formula1>AND(WEEKDAY($F$1)&gt;1,WEEKDAY($F$1)&lt;=6)</formula1>
    </dataValidation>
    <dataValidation type="custom" allowBlank="1" showInputMessage="1" showErrorMessage="1" sqref="H1:I1 D1:E1 D4:E4 B1:C1048576 H4:I4 D6:G8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B3:B551 B1:B2 H4 H1 F6:G8" unlockedFormula="1"/>
    <ignoredError sqref="C2:C551" unlockedFormula="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2014-09-10T17:15:57Z</dcterms:created>
  <dcterms:modified xsi:type="dcterms:W3CDTF">2014-09-22T13:21:10Z</dcterms:modified>
</cp:coreProperties>
</file>